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24226"/>
  <mc:AlternateContent xmlns:mc="http://schemas.openxmlformats.org/markup-compatibility/2006">
    <mc:Choice Requires="x15">
      <x15ac:absPath xmlns:x15ac="http://schemas.microsoft.com/office/spreadsheetml/2010/11/ac" url="D:\GITA\Nino Bitsadze\Calls\ST_11\პაკეტი\"/>
    </mc:Choice>
  </mc:AlternateContent>
  <xr:revisionPtr revIDLastSave="0" documentId="13_ncr:1_{65EDB6AA-975E-4203-BD2C-D750D21A71BB}" xr6:coauthVersionLast="47" xr6:coauthVersionMax="47" xr10:uidLastSave="{00000000-0000-0000-0000-000000000000}"/>
  <bookViews>
    <workbookView xWindow="-108" yWindow="-108" windowWidth="23256" windowHeight="12576" tabRatio="919" firstSheet="1" activeTab="1" xr2:uid="{00000000-000D-0000-FFFF-FFFF00000000}"/>
  </bookViews>
  <sheets>
    <sheet name="Instructions" sheetId="1" r:id="rId1"/>
    <sheet name="Total Budget" sheetId="2" r:id="rId2"/>
    <sheet name="I. Salaries" sheetId="3" r:id="rId3"/>
    <sheet name="II. Equipment Costs" sheetId="5" r:id="rId4"/>
    <sheet name="III.Offices and bus. sup" sheetId="4" r:id="rId5"/>
    <sheet name="IV. R&amp;D serv, subcont " sheetId="6" r:id="rId6"/>
    <sheet name="V. Patent " sheetId="8" r:id="rId7"/>
    <sheet name="VI. Sales and mark" sheetId="9" r:id="rId8"/>
    <sheet name="VII. Other Costs" sheetId="10" r:id="rId9"/>
  </sheets>
  <definedNames>
    <definedName name="Z_624EF2BB_DCC1_4433_9187_0F1A55D861E8_.wvu.Cols" localSheetId="2" hidden="1">'I. Salaries'!$G:$G,'I. Salaries'!$L:$O</definedName>
    <definedName name="Z_624EF2BB_DCC1_4433_9187_0F1A55D861E8_.wvu.Cols" localSheetId="3" hidden="1">'II. Equipment Costs'!$M:$P</definedName>
    <definedName name="Z_624EF2BB_DCC1_4433_9187_0F1A55D861E8_.wvu.Cols" localSheetId="4" hidden="1">'III.Offices and bus. sup'!$M:$P</definedName>
    <definedName name="Z_624EF2BB_DCC1_4433_9187_0F1A55D861E8_.wvu.Cols" localSheetId="5" hidden="1">'IV. R&amp;D serv, subcont '!$M:$P</definedName>
    <definedName name="Z_624EF2BB_DCC1_4433_9187_0F1A55D861E8_.wvu.Cols" localSheetId="6" hidden="1">'V. Patent '!$M:$P</definedName>
    <definedName name="Z_624EF2BB_DCC1_4433_9187_0F1A55D861E8_.wvu.Cols" localSheetId="7" hidden="1">'VI. Sales and mark'!$M:$P</definedName>
    <definedName name="Z_624EF2BB_DCC1_4433_9187_0F1A55D861E8_.wvu.Cols" localSheetId="8" hidden="1">'VII. Other Costs'!$M:$P</definedName>
    <definedName name="Z_624EF2BB_DCC1_4433_9187_0F1A55D861E8_.wvu.Rows" localSheetId="4" hidden="1">'III.Offices and bus. sup'!$27:$27</definedName>
    <definedName name="Z_624EF2BB_DCC1_4433_9187_0F1A55D861E8_.wvu.Rows" localSheetId="5" hidden="1">'IV. R&amp;D serv, subcont '!$27:$27</definedName>
    <definedName name="Z_624EF2BB_DCC1_4433_9187_0F1A55D861E8_.wvu.Rows" localSheetId="6" hidden="1">'V. Patent '!$27:$27</definedName>
    <definedName name="Z_624EF2BB_DCC1_4433_9187_0F1A55D861E8_.wvu.Rows" localSheetId="7" hidden="1">'VI. Sales and mark'!$27:$27</definedName>
    <definedName name="Z_624EF2BB_DCC1_4433_9187_0F1A55D861E8_.wvu.Rows" localSheetId="8" hidden="1">'VII. Other Costs'!$28:$28</definedName>
    <definedName name="Z_68679771_0649_4BC5_8A45_A5EC7BFDBFC9_.wvu.Cols" localSheetId="2" hidden="1">'I. Salaries'!$G:$G</definedName>
    <definedName name="Z_68679771_0649_4BC5_8A45_A5EC7BFDBFC9_.wvu.Rows" localSheetId="4" hidden="1">'III.Offices and bus. sup'!$27:$27</definedName>
    <definedName name="Z_68679771_0649_4BC5_8A45_A5EC7BFDBFC9_.wvu.Rows" localSheetId="5" hidden="1">'IV. R&amp;D serv, subcont '!$27:$27</definedName>
    <definedName name="Z_68679771_0649_4BC5_8A45_A5EC7BFDBFC9_.wvu.Rows" localSheetId="6" hidden="1">'V. Patent '!$27:$27</definedName>
    <definedName name="Z_68679771_0649_4BC5_8A45_A5EC7BFDBFC9_.wvu.Rows" localSheetId="7" hidden="1">'VI. Sales and mark'!$27:$27</definedName>
    <definedName name="Z_68679771_0649_4BC5_8A45_A5EC7BFDBFC9_.wvu.Rows" localSheetId="8" hidden="1">'VII. Other Costs'!$28:$28</definedName>
    <definedName name="Z_8D0FA734_A9CA_45A7_9A42_724F5125D39E_.wvu.Cols" localSheetId="2" hidden="1">'I. Salaries'!$G:$G,'I. Salaries'!$L:$O</definedName>
    <definedName name="Z_8D0FA734_A9CA_45A7_9A42_724F5125D39E_.wvu.Cols" localSheetId="3" hidden="1">'II. Equipment Costs'!$M:$P</definedName>
    <definedName name="Z_8D0FA734_A9CA_45A7_9A42_724F5125D39E_.wvu.Cols" localSheetId="4" hidden="1">'III.Offices and bus. sup'!$M:$P</definedName>
    <definedName name="Z_8D0FA734_A9CA_45A7_9A42_724F5125D39E_.wvu.Cols" localSheetId="5" hidden="1">'IV. R&amp;D serv, subcont '!$M:$P</definedName>
    <definedName name="Z_8D0FA734_A9CA_45A7_9A42_724F5125D39E_.wvu.Cols" localSheetId="6" hidden="1">'V. Patent '!$M:$P</definedName>
    <definedName name="Z_8D0FA734_A9CA_45A7_9A42_724F5125D39E_.wvu.Cols" localSheetId="7" hidden="1">'VI. Sales and mark'!$M:$P</definedName>
    <definedName name="Z_8D0FA734_A9CA_45A7_9A42_724F5125D39E_.wvu.Cols" localSheetId="8" hidden="1">'VII. Other Costs'!$M:$P</definedName>
    <definedName name="Z_8D0FA734_A9CA_45A7_9A42_724F5125D39E_.wvu.Rows" localSheetId="4" hidden="1">'III.Offices and bus. sup'!$27:$27</definedName>
    <definedName name="Z_8D0FA734_A9CA_45A7_9A42_724F5125D39E_.wvu.Rows" localSheetId="5" hidden="1">'IV. R&amp;D serv, subcont '!$27:$27</definedName>
    <definedName name="Z_8D0FA734_A9CA_45A7_9A42_724F5125D39E_.wvu.Rows" localSheetId="6" hidden="1">'V. Patent '!$27:$27</definedName>
    <definedName name="Z_8D0FA734_A9CA_45A7_9A42_724F5125D39E_.wvu.Rows" localSheetId="7" hidden="1">'VI. Sales and mark'!$27:$27</definedName>
    <definedName name="Z_8D0FA734_A9CA_45A7_9A42_724F5125D39E_.wvu.Rows" localSheetId="8" hidden="1">'VII. Other Costs'!$28:$28</definedName>
  </definedNames>
  <calcPr calcId="191029"/>
  <customWorkbookViews>
    <customWorkbookView name="Giorgi Bagashvili - Personal View" guid="{8D0FA734-A9CA-45A7-9A42-724F5125D39E}" mergeInterval="0" personalView="1" maximized="1" xWindow="-9" yWindow="-9" windowWidth="1938" windowHeight="1048" tabRatio="919" activeSheetId="7"/>
    <customWorkbookView name="Tamar Tchelidze - Personal View" guid="{624EF2BB-DCC1-4433-9187-0F1A55D861E8}" mergeInterval="0" personalView="1" maximized="1" xWindow="-8" yWindow="-8" windowWidth="1382" windowHeight="744" tabRatio="919" activeSheetId="10"/>
    <customWorkbookView name="Meri Makharashvili - Personal View" guid="{68679771-0649-4BC5-8A45-A5EC7BFDBFC9}" mergeInterval="0" personalView="1" maximized="1" xWindow="-8" yWindow="-8" windowWidth="1382" windowHeight="744" tabRatio="919"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9" l="1"/>
  <c r="D1" i="9" l="1"/>
  <c r="D2" i="8" l="1"/>
  <c r="D1" i="8"/>
  <c r="D3" i="10" l="1"/>
  <c r="D2" i="10"/>
  <c r="D2" i="9"/>
  <c r="D3" i="6"/>
  <c r="D2" i="6"/>
  <c r="D3" i="4"/>
  <c r="D2" i="4"/>
  <c r="D3" i="5"/>
  <c r="D2" i="5"/>
  <c r="K51" i="5"/>
  <c r="H15" i="2" s="1"/>
  <c r="J51" i="5"/>
  <c r="G15" i="2" s="1"/>
  <c r="I51" i="5"/>
  <c r="F15" i="2" s="1"/>
  <c r="Q46" i="3"/>
  <c r="O45" i="3"/>
  <c r="N45" i="3"/>
  <c r="M45" i="3"/>
  <c r="L45" i="3"/>
  <c r="K45" i="3"/>
  <c r="J45" i="3"/>
  <c r="I45" i="3"/>
  <c r="H45" i="3"/>
  <c r="P45" i="3" s="1"/>
  <c r="Q43" i="3"/>
  <c r="O42" i="3"/>
  <c r="N42" i="3"/>
  <c r="M42" i="3"/>
  <c r="L42" i="3"/>
  <c r="K42" i="3"/>
  <c r="J42" i="3"/>
  <c r="I42" i="3"/>
  <c r="H42" i="3"/>
  <c r="Q40" i="3"/>
  <c r="O39" i="3"/>
  <c r="N39" i="3"/>
  <c r="M39" i="3"/>
  <c r="L39" i="3"/>
  <c r="K39" i="3"/>
  <c r="J39" i="3"/>
  <c r="I39" i="3"/>
  <c r="H39" i="3"/>
  <c r="Q37" i="3"/>
  <c r="O36" i="3"/>
  <c r="N36" i="3"/>
  <c r="M36" i="3"/>
  <c r="L36" i="3"/>
  <c r="K36" i="3"/>
  <c r="J36" i="3"/>
  <c r="I36" i="3"/>
  <c r="H36" i="3"/>
  <c r="Q34" i="3"/>
  <c r="O33" i="3"/>
  <c r="N33" i="3"/>
  <c r="M33" i="3"/>
  <c r="L33" i="3"/>
  <c r="K33" i="3"/>
  <c r="J33" i="3"/>
  <c r="I33" i="3"/>
  <c r="H33" i="3"/>
  <c r="J33" i="2"/>
  <c r="D7" i="2" s="1"/>
  <c r="D3" i="3"/>
  <c r="D2" i="3"/>
  <c r="J30" i="10"/>
  <c r="G25" i="2" s="1"/>
  <c r="K30" i="10"/>
  <c r="H25" i="2" s="1"/>
  <c r="L30" i="10"/>
  <c r="I25" i="2" s="1"/>
  <c r="M30" i="10"/>
  <c r="N30" i="10"/>
  <c r="O30" i="10"/>
  <c r="P30" i="10"/>
  <c r="I30" i="10"/>
  <c r="F25" i="2" s="1"/>
  <c r="J29" i="9"/>
  <c r="G23" i="2" s="1"/>
  <c r="K29" i="9"/>
  <c r="H23" i="2" s="1"/>
  <c r="L29" i="9"/>
  <c r="I23" i="2" s="1"/>
  <c r="M29" i="9"/>
  <c r="N29" i="9"/>
  <c r="O29" i="9"/>
  <c r="P29" i="9"/>
  <c r="I29" i="9"/>
  <c r="F23" i="2" s="1"/>
  <c r="J29" i="8"/>
  <c r="G21" i="2" s="1"/>
  <c r="K29" i="8"/>
  <c r="H21" i="2" s="1"/>
  <c r="L29" i="8"/>
  <c r="I21" i="2" s="1"/>
  <c r="M29" i="8"/>
  <c r="N29" i="8"/>
  <c r="O29" i="8"/>
  <c r="P29" i="8"/>
  <c r="I29" i="8"/>
  <c r="F21" i="2" s="1"/>
  <c r="J29" i="6"/>
  <c r="G19" i="2" s="1"/>
  <c r="K29" i="6"/>
  <c r="H19" i="2" s="1"/>
  <c r="L29" i="6"/>
  <c r="I19" i="2" s="1"/>
  <c r="M29" i="6"/>
  <c r="N29" i="6"/>
  <c r="O29" i="6"/>
  <c r="P29" i="6"/>
  <c r="I29" i="6"/>
  <c r="F19" i="2" s="1"/>
  <c r="L51" i="5"/>
  <c r="I15" i="2" s="1"/>
  <c r="M51" i="5"/>
  <c r="N51" i="5"/>
  <c r="O51" i="5"/>
  <c r="P51" i="5"/>
  <c r="G28" i="10"/>
  <c r="Q27" i="10"/>
  <c r="G27" i="10"/>
  <c r="Q26" i="10"/>
  <c r="G26" i="10"/>
  <c r="Q25" i="10"/>
  <c r="G25" i="10"/>
  <c r="Q24" i="10"/>
  <c r="G24" i="10"/>
  <c r="Q23" i="10"/>
  <c r="G23" i="10"/>
  <c r="Q22" i="10"/>
  <c r="G22" i="10"/>
  <c r="Q21" i="10"/>
  <c r="G21" i="10"/>
  <c r="Q20" i="10"/>
  <c r="G20" i="10"/>
  <c r="Q19" i="10"/>
  <c r="G19" i="10"/>
  <c r="Q18" i="10"/>
  <c r="G18" i="10"/>
  <c r="Q17" i="10"/>
  <c r="G17" i="10"/>
  <c r="Q16" i="10"/>
  <c r="G16" i="10"/>
  <c r="Q15" i="10"/>
  <c r="G15" i="10"/>
  <c r="Q14" i="10"/>
  <c r="G14" i="10"/>
  <c r="Q13" i="10"/>
  <c r="G13" i="10"/>
  <c r="Q12" i="10"/>
  <c r="Q30" i="10" s="1"/>
  <c r="G12" i="10"/>
  <c r="G29" i="8"/>
  <c r="G31" i="8" s="1"/>
  <c r="Q26" i="8"/>
  <c r="Q25" i="8"/>
  <c r="Q24" i="8"/>
  <c r="Q23" i="8"/>
  <c r="Q22" i="8"/>
  <c r="Q21" i="8"/>
  <c r="Q20" i="8"/>
  <c r="Q19" i="8"/>
  <c r="Q18" i="8"/>
  <c r="Q17" i="8"/>
  <c r="Q16" i="8"/>
  <c r="Q15" i="8"/>
  <c r="Q14" i="8"/>
  <c r="Q13" i="8"/>
  <c r="Q12" i="8"/>
  <c r="G27" i="9"/>
  <c r="Q26" i="9"/>
  <c r="G26" i="9"/>
  <c r="Q25" i="9"/>
  <c r="G25" i="9"/>
  <c r="Q24" i="9"/>
  <c r="G24" i="9"/>
  <c r="Q23" i="9"/>
  <c r="G23" i="9"/>
  <c r="Q22" i="9"/>
  <c r="G22" i="9"/>
  <c r="Q21" i="9"/>
  <c r="G21" i="9"/>
  <c r="Q20" i="9"/>
  <c r="G20" i="9"/>
  <c r="Q19" i="9"/>
  <c r="G19" i="9"/>
  <c r="Q18" i="9"/>
  <c r="G18" i="9"/>
  <c r="Q17" i="9"/>
  <c r="G17" i="9"/>
  <c r="Q16" i="9"/>
  <c r="G16" i="9"/>
  <c r="Q15" i="9"/>
  <c r="G15" i="9"/>
  <c r="Q14" i="9"/>
  <c r="G14" i="9"/>
  <c r="Q13" i="9"/>
  <c r="G13" i="9"/>
  <c r="Q12" i="9"/>
  <c r="G12" i="9"/>
  <c r="Q11" i="9"/>
  <c r="G11" i="9"/>
  <c r="F29" i="4"/>
  <c r="Q13" i="4"/>
  <c r="Q14" i="4"/>
  <c r="Q15" i="4"/>
  <c r="Q16" i="4"/>
  <c r="Q17" i="4"/>
  <c r="Q18" i="4"/>
  <c r="Q19" i="4"/>
  <c r="Q20" i="4"/>
  <c r="Q21" i="4"/>
  <c r="Q22" i="4"/>
  <c r="Q23" i="4"/>
  <c r="Q24" i="4"/>
  <c r="Q25" i="4"/>
  <c r="Q26" i="4"/>
  <c r="Q12" i="4"/>
  <c r="Q11" i="4"/>
  <c r="G11" i="5"/>
  <c r="Q11" i="5"/>
  <c r="G13" i="5"/>
  <c r="Q13" i="5"/>
  <c r="G15" i="5"/>
  <c r="Q15" i="5"/>
  <c r="G17" i="5"/>
  <c r="Q17" i="5"/>
  <c r="G19" i="5"/>
  <c r="Q19" i="5"/>
  <c r="G21" i="5"/>
  <c r="Q21" i="5"/>
  <c r="G23" i="5"/>
  <c r="Q23" i="5"/>
  <c r="G25" i="5"/>
  <c r="Q25" i="5"/>
  <c r="Q13" i="6"/>
  <c r="Q14" i="6"/>
  <c r="Q15" i="6"/>
  <c r="Q16" i="6"/>
  <c r="Q17" i="6"/>
  <c r="Q18" i="6"/>
  <c r="Q19" i="6"/>
  <c r="Q20" i="6"/>
  <c r="Q21" i="6"/>
  <c r="Q22" i="6"/>
  <c r="Q23" i="6"/>
  <c r="Q24" i="6"/>
  <c r="Q25" i="6"/>
  <c r="Q26" i="6"/>
  <c r="Q11" i="6"/>
  <c r="Q12" i="6"/>
  <c r="G13" i="6"/>
  <c r="G14" i="6"/>
  <c r="G15" i="6"/>
  <c r="G16" i="6"/>
  <c r="G17" i="6"/>
  <c r="G18" i="6"/>
  <c r="G19" i="6"/>
  <c r="G20" i="6"/>
  <c r="G21" i="6"/>
  <c r="G22" i="6"/>
  <c r="G23" i="6"/>
  <c r="G24" i="6"/>
  <c r="G25" i="6"/>
  <c r="G26" i="6"/>
  <c r="Q27" i="6"/>
  <c r="G27" i="6"/>
  <c r="G12" i="6"/>
  <c r="G26" i="4"/>
  <c r="Q27" i="4"/>
  <c r="G11" i="6"/>
  <c r="P29" i="4"/>
  <c r="O29" i="4"/>
  <c r="N29" i="4"/>
  <c r="M29" i="4"/>
  <c r="L29" i="4"/>
  <c r="I17" i="2" s="1"/>
  <c r="K29" i="4"/>
  <c r="H17" i="2" s="1"/>
  <c r="J29" i="4"/>
  <c r="G17" i="2" s="1"/>
  <c r="I29" i="4"/>
  <c r="F17" i="2" s="1"/>
  <c r="G27" i="4"/>
  <c r="G25" i="4"/>
  <c r="G24" i="4"/>
  <c r="G23" i="4"/>
  <c r="G22" i="4"/>
  <c r="G21" i="4"/>
  <c r="G20" i="4"/>
  <c r="G19" i="4"/>
  <c r="G18" i="4"/>
  <c r="G17" i="4"/>
  <c r="G16" i="4"/>
  <c r="G15" i="4"/>
  <c r="G14" i="4"/>
  <c r="G13" i="4"/>
  <c r="G12" i="4"/>
  <c r="G11" i="4"/>
  <c r="G27" i="5"/>
  <c r="G29" i="5"/>
  <c r="G31" i="5"/>
  <c r="G33" i="5"/>
  <c r="G35" i="5"/>
  <c r="G37" i="5"/>
  <c r="G39" i="5"/>
  <c r="G41" i="5"/>
  <c r="G43" i="5"/>
  <c r="G45" i="5"/>
  <c r="G47" i="5"/>
  <c r="G49" i="5"/>
  <c r="Q27" i="5"/>
  <c r="Q29" i="5"/>
  <c r="Q31" i="5"/>
  <c r="Q33" i="5"/>
  <c r="Q35" i="5"/>
  <c r="Q37" i="5"/>
  <c r="Q39" i="5"/>
  <c r="Q41" i="5"/>
  <c r="Q43" i="5"/>
  <c r="Q45" i="5"/>
  <c r="Q47" i="5"/>
  <c r="Q49" i="5"/>
  <c r="P36" i="3"/>
  <c r="Q55" i="3"/>
  <c r="O54" i="3"/>
  <c r="N54" i="3"/>
  <c r="M54" i="3"/>
  <c r="L54" i="3"/>
  <c r="K54" i="3"/>
  <c r="J54" i="3"/>
  <c r="I54" i="3"/>
  <c r="H54" i="3"/>
  <c r="P54" i="3" s="1"/>
  <c r="Q52" i="3"/>
  <c r="O51" i="3"/>
  <c r="N51" i="3"/>
  <c r="M51" i="3"/>
  <c r="L51" i="3"/>
  <c r="K51" i="3"/>
  <c r="J51" i="3"/>
  <c r="I51" i="3"/>
  <c r="H51" i="3"/>
  <c r="E58" i="3"/>
  <c r="Q49" i="3"/>
  <c r="O48" i="3"/>
  <c r="N48" i="3"/>
  <c r="M48" i="3"/>
  <c r="L48" i="3"/>
  <c r="K48" i="3"/>
  <c r="P48" i="3" s="1"/>
  <c r="J48" i="3"/>
  <c r="I48" i="3"/>
  <c r="H48" i="3"/>
  <c r="Q31" i="3"/>
  <c r="O30" i="3"/>
  <c r="N30" i="3"/>
  <c r="M30" i="3"/>
  <c r="L30" i="3"/>
  <c r="K30" i="3"/>
  <c r="J30" i="3"/>
  <c r="I30" i="3"/>
  <c r="H30" i="3"/>
  <c r="Q28" i="3"/>
  <c r="O27" i="3"/>
  <c r="N27" i="3"/>
  <c r="M27" i="3"/>
  <c r="L27" i="3"/>
  <c r="K27" i="3"/>
  <c r="J27" i="3"/>
  <c r="I27" i="3"/>
  <c r="P27" i="3" s="1"/>
  <c r="H27" i="3"/>
  <c r="Q25" i="3"/>
  <c r="O24" i="3"/>
  <c r="N24" i="3"/>
  <c r="M24" i="3"/>
  <c r="L24" i="3"/>
  <c r="K24" i="3"/>
  <c r="J24" i="3"/>
  <c r="P24" i="3" s="1"/>
  <c r="I24" i="3"/>
  <c r="H24" i="3"/>
  <c r="Q22" i="3"/>
  <c r="O21" i="3"/>
  <c r="N21" i="3"/>
  <c r="M21" i="3"/>
  <c r="L21" i="3"/>
  <c r="K21" i="3"/>
  <c r="J21" i="3"/>
  <c r="I21" i="3"/>
  <c r="H21" i="3"/>
  <c r="O18" i="3"/>
  <c r="N18" i="3"/>
  <c r="M18" i="3"/>
  <c r="L18" i="3"/>
  <c r="K18" i="3"/>
  <c r="J18" i="3"/>
  <c r="I18" i="3"/>
  <c r="H18" i="3"/>
  <c r="I15" i="3"/>
  <c r="J15" i="3"/>
  <c r="K15" i="3"/>
  <c r="L15" i="3"/>
  <c r="M15" i="3"/>
  <c r="M58" i="3" s="1"/>
  <c r="N15" i="3"/>
  <c r="O15" i="3"/>
  <c r="I12" i="3"/>
  <c r="J12" i="3"/>
  <c r="K12" i="3"/>
  <c r="L12" i="3"/>
  <c r="M12" i="3"/>
  <c r="N12" i="3"/>
  <c r="O12" i="3"/>
  <c r="H15" i="3"/>
  <c r="H12" i="3"/>
  <c r="Q19" i="3"/>
  <c r="Q13" i="3"/>
  <c r="Q16" i="3"/>
  <c r="H6" i="2"/>
  <c r="P51" i="3"/>
  <c r="G51" i="5" l="1"/>
  <c r="G53" i="5" s="1"/>
  <c r="L58" i="3"/>
  <c r="Q51" i="5"/>
  <c r="O58" i="3"/>
  <c r="K58" i="3"/>
  <c r="I13" i="2" s="1"/>
  <c r="P12" i="3"/>
  <c r="H58" i="3"/>
  <c r="N58" i="3"/>
  <c r="J58" i="3"/>
  <c r="P15" i="3"/>
  <c r="I58" i="3"/>
  <c r="G13" i="2" s="1"/>
  <c r="G29" i="2" s="1"/>
  <c r="G37" i="2" s="1"/>
  <c r="H13" i="2"/>
  <c r="H29" i="2" s="1"/>
  <c r="H35" i="2" s="1"/>
  <c r="H39" i="2" s="1"/>
  <c r="J17" i="2"/>
  <c r="I29" i="2"/>
  <c r="I35" i="2" s="1"/>
  <c r="I39" i="2" s="1"/>
  <c r="G29" i="9"/>
  <c r="G30" i="10"/>
  <c r="G32" i="10" s="1"/>
  <c r="Q29" i="4"/>
  <c r="G29" i="6"/>
  <c r="G31" i="6" s="1"/>
  <c r="Q29" i="9"/>
  <c r="P21" i="3"/>
  <c r="P30" i="3"/>
  <c r="F13" i="2"/>
  <c r="P42" i="3"/>
  <c r="Q29" i="8"/>
  <c r="Q29" i="6"/>
  <c r="G29" i="4"/>
  <c r="G31" i="4" s="1"/>
  <c r="P33" i="3"/>
  <c r="P39" i="3"/>
  <c r="P18" i="3"/>
  <c r="J15" i="2"/>
  <c r="J25" i="2"/>
  <c r="J21" i="2"/>
  <c r="J19" i="2"/>
  <c r="J23" i="2"/>
  <c r="P58" i="3" l="1"/>
  <c r="E60" i="3"/>
  <c r="H61" i="3" s="1"/>
  <c r="I37" i="2"/>
  <c r="G35" i="2"/>
  <c r="G39" i="2" s="1"/>
  <c r="J13" i="2"/>
  <c r="F29" i="2"/>
  <c r="F35" i="2" s="1"/>
  <c r="F39" i="2" s="1"/>
  <c r="H37" i="2"/>
  <c r="J29" i="2" l="1"/>
  <c r="F37" i="2"/>
  <c r="J37" i="2" s="1"/>
  <c r="L17" i="2" l="1"/>
  <c r="L13" i="2"/>
  <c r="L31" i="2"/>
  <c r="L25" i="2"/>
  <c r="J35" i="2"/>
  <c r="J39" i="2" s="1"/>
  <c r="L15" i="2"/>
  <c r="D6" i="2"/>
  <c r="F7" i="2" s="1"/>
  <c r="L23" i="2"/>
  <c r="L21" i="2"/>
  <c r="L19" i="2"/>
  <c r="L28" i="2" l="1"/>
</calcChain>
</file>

<file path=xl/sharedStrings.xml><?xml version="1.0" encoding="utf-8"?>
<sst xmlns="http://schemas.openxmlformats.org/spreadsheetml/2006/main" count="531" uniqueCount="188">
  <si>
    <t>Item 1</t>
  </si>
  <si>
    <t/>
  </si>
  <si>
    <t>Item 25</t>
  </si>
  <si>
    <t>Item 51</t>
  </si>
  <si>
    <t>Item 77</t>
  </si>
  <si>
    <t>Item 103</t>
  </si>
  <si>
    <t>Item 129</t>
  </si>
  <si>
    <t>Item 155</t>
  </si>
  <si>
    <t>`</t>
  </si>
  <si>
    <t xml:space="preserve">I. </t>
  </si>
  <si>
    <t>III.</t>
  </si>
  <si>
    <t>IV.</t>
  </si>
  <si>
    <t>VI.</t>
  </si>
  <si>
    <t>VII.</t>
  </si>
  <si>
    <t>Company name:/კომპანიის სახელწოდება</t>
  </si>
  <si>
    <t>Project GITA ID:/პროექტის GITA-ს საიდენტ. ნომ.</t>
  </si>
  <si>
    <t>Project duration:/პროექტის ხანგრძლივობა</t>
  </si>
  <si>
    <t xml:space="preserve">From date (DD.MM.YEAR.)/(დღე, თვე, წელი) თარიღიდან </t>
  </si>
  <si>
    <t xml:space="preserve">To date (DD.MM.YEAR.)/(დღე, თვე, წელი) თარიღამდე </t>
  </si>
  <si>
    <t>Duration/ხანგრძლივობა</t>
  </si>
  <si>
    <t>% of total budget/მთლიანი ბიუჯეტის %</t>
  </si>
  <si>
    <t>days/დღე</t>
  </si>
  <si>
    <t>Budget Category No/საბიუჯეტო კატეგორია #</t>
  </si>
  <si>
    <t>Budget Category (Cost Component) Description/საბიუჯეტო კატეგორია (დანახარჯების კომპონენტი) აღწერა</t>
  </si>
  <si>
    <t>Salaries/ხელფასები</t>
  </si>
  <si>
    <t>Purchased equipment and R&amp;D supplies/შესყიდული აღჭურვილობა და კვლევითი და საცდელი მასალები</t>
  </si>
  <si>
    <t xml:space="preserve">R&amp;D services, subcontracts/კვლევითი და საცდელი მომსახურება, ქვეკონტრაქტები </t>
  </si>
  <si>
    <t>Sales and marketing cost/გაყიდვების და მარკეტინგის ხარჯები</t>
  </si>
  <si>
    <t>Other costs/სხვა ხარჯები</t>
  </si>
  <si>
    <t>Total Project Budget per Quarter, GEL/მთლიანი საპროექტო ბიუჯეტი, კვარტალური, ლარში</t>
  </si>
  <si>
    <t>Allocation of co-financing funds per quarter GEL/თანადაფინანსების სახსრების გამოყოფა, კვარტალურად, ლარში</t>
  </si>
  <si>
    <t>Financed by the GITA, GEL/GITA-ს მიერ დაფინანსებული, ლარში</t>
  </si>
  <si>
    <t>as % of total budget /როგორც მთლიანი ბიუჯეტის %</t>
  </si>
  <si>
    <t>calculation check:/გამოთვლების კონტროლი</t>
  </si>
  <si>
    <t>% of Total Budget/მთლიანი ბიუჯეტის %</t>
  </si>
  <si>
    <t>Budget Category (Cost Component):/საბიუჯეტო კატეგორია (დანახარჯების კომპონენტი)</t>
  </si>
  <si>
    <t>I. Salaries/ხელფასები</t>
  </si>
  <si>
    <t>Supplementary sheet I - Project Staff Salaries/I დამხმარე ცხრილი - პროექტის პერსონალის ხელფასები</t>
  </si>
  <si>
    <t>Employee's name/თანამშრომლის სახელი და გვარი</t>
  </si>
  <si>
    <t>Employee's Position in the Project/თანამშრომლის თანამდებობა პროექტში</t>
  </si>
  <si>
    <t xml:space="preserve">Gross Monthly Salary (GEL)/თვიური ხელფასი დაქვითვამდე (ლარში) </t>
  </si>
  <si>
    <t>Employee 1/თანამშრომელი 1</t>
  </si>
  <si>
    <t>Employee 2/თანამშრომელი 2</t>
  </si>
  <si>
    <t>Employee 3/თანამშრომელი 3</t>
  </si>
  <si>
    <t>Employee 4/თანამშრომელი 4</t>
  </si>
  <si>
    <t>Employee 5/თანამშრომელი5</t>
  </si>
  <si>
    <t>Employee 6/თანამშრომელი 6</t>
  </si>
  <si>
    <t>Employee 7/თანამშრომელი 7</t>
  </si>
  <si>
    <t>Employee 8/თანამშრომელი 8</t>
  </si>
  <si>
    <t>Employee 9/თანამშრომელი 9</t>
  </si>
  <si>
    <t>Employee10/თანამშრომელი 10</t>
  </si>
  <si>
    <t>Employee 11/თანამშრომელი 11</t>
  </si>
  <si>
    <t>Employee12/თანამშრომელი 12</t>
  </si>
  <si>
    <t>Employee 13/თანამშრომელი 13</t>
  </si>
  <si>
    <t>Employee 14/თანამშრომელი 14</t>
  </si>
  <si>
    <t>Employee 15/თანამშრომელი 15</t>
  </si>
  <si>
    <t>Sub-Total/ქვე-ჯამი</t>
  </si>
  <si>
    <t>% of time allocation/გამოყოფილი დროის %</t>
  </si>
  <si>
    <t>Total Cost Component-I. Salaries:/დანახარჯების I კომპონენტის ჯამი. ხელფასები</t>
  </si>
  <si>
    <t>Q1/1-ლი კვარტალი</t>
  </si>
  <si>
    <t>(GEL)/(ლარი)</t>
  </si>
  <si>
    <t>Q2/მე-2-ე კვარტ.</t>
  </si>
  <si>
    <t>Q3/მე-3-ე კვარტალი</t>
  </si>
  <si>
    <t>Q4/მე-4-ე კვარტ.</t>
  </si>
  <si>
    <t>Item 1/პუნქტი 1</t>
  </si>
  <si>
    <t>Item 2/პუნქტი 2</t>
  </si>
  <si>
    <t>Item 3/პუნქტი 3</t>
  </si>
  <si>
    <t>Item 4/პუნქტი 4</t>
  </si>
  <si>
    <t>Item 5/პუნქტი 5</t>
  </si>
  <si>
    <t>Item 6/პუნქტი 6</t>
  </si>
  <si>
    <t>Item 7/პუნქტი 7</t>
  </si>
  <si>
    <t>Item 8/პუნქტი 8</t>
  </si>
  <si>
    <t>Item 9/პუნქტი 9</t>
  </si>
  <si>
    <t>Item 10/პუნქტი 10</t>
  </si>
  <si>
    <t>Item 11/პუნქტი 11</t>
  </si>
  <si>
    <t>Item 12/პუნქტი 12</t>
  </si>
  <si>
    <t>Item 13/პუნქტი 13</t>
  </si>
  <si>
    <t>Item 14/პუნქტი 14</t>
  </si>
  <si>
    <t>Item 15/პუნქტი 15</t>
  </si>
  <si>
    <t>Item 16/პუნქტი 16</t>
  </si>
  <si>
    <t>Item 17/პუნტი 17</t>
  </si>
  <si>
    <t>Item 18/პუნქტი 18</t>
  </si>
  <si>
    <t>Item 19/პუნქტი 19</t>
  </si>
  <si>
    <t>Item 20/პუნქტი 20</t>
  </si>
  <si>
    <t>Q2/მე-2-ე კვარტალი</t>
  </si>
  <si>
    <t>Q4/მე-4-ე კვარტალი</t>
  </si>
  <si>
    <t>Year 1/1-ლი წელი
Q2/მე-2-ე კვარტ.
(EUR)(ევრო)</t>
  </si>
  <si>
    <t>Year 1/1-ლი წელი
Q3/მე-3-ე კვარტ.
(EUR)(ევრო)</t>
  </si>
  <si>
    <t>Year 1/1-ლი წელი
Q1/1-ლი კვარტ.
(USD)(აშშ დოლარი)</t>
  </si>
  <si>
    <t>Year 2 /მე-2-ე წელი 
Q1/1-ლი კვარტ.
(EUR)(ევრო)</t>
  </si>
  <si>
    <t>Year 2/მე-2-ე წელი 
Q2/მე-2-ე კვარტ. 
(EUR) (ევრო)</t>
  </si>
  <si>
    <t>Year 2/მე-2-ე წელი
Q3/მე-3-ე კვარტ.
(EUR)(ევრო)</t>
  </si>
  <si>
    <t>Year 2/მე-2-ე წელი
Q4/მე-4-ე კვარტ.
(EUR)(ევრო)</t>
  </si>
  <si>
    <t>Year 1/1-ლი წელი 
Q4/მე-4-ე კვარტ.
(EUR)(ევრო)</t>
  </si>
  <si>
    <t>Subcont. 1/ქვეკონტრაქტორი 1</t>
  </si>
  <si>
    <t xml:space="preserve">Subcont. 2/ქვეკონტრაქტორი 2 </t>
  </si>
  <si>
    <t xml:space="preserve">Subcont. 3/ქვეკონტრაქტორი 3 </t>
  </si>
  <si>
    <t xml:space="preserve">Subcont. 4/ქვეკონტრაქტორი 4 </t>
  </si>
  <si>
    <t xml:space="preserve">Subcont. 5/ქვეკონტრაქტორი 5 </t>
  </si>
  <si>
    <t xml:space="preserve">Subcont. 6/ქვეკონტრაქტორი 6 </t>
  </si>
  <si>
    <t xml:space="preserve">Subcont. 7/ქვეკონტრაქტორი 7 </t>
  </si>
  <si>
    <t xml:space="preserve">Subcont. 8/ქვეკონტრაქტორი 8 </t>
  </si>
  <si>
    <t xml:space="preserve">Subcont. 9/ქვეკონტრაქტორი 9 </t>
  </si>
  <si>
    <t>Subcont. 10/ქვეკონტრაქტორი  10</t>
  </si>
  <si>
    <t>Subcont. 11/ქვეკონტრაქტორი 11</t>
  </si>
  <si>
    <t>Subcont. 12/ქვეკონტრაქტორი 12</t>
  </si>
  <si>
    <t>Subcont. 13/ქვეკონტრაქტორი 13</t>
  </si>
  <si>
    <t>Subcont. 14/ქვეკონტრაქტორი 14</t>
  </si>
  <si>
    <t>Subcont. 15/ქვეკონტრაქტორი 15</t>
  </si>
  <si>
    <t>Q1/1-ლი კვარტ.</t>
  </si>
  <si>
    <t>Year 1/1-ლი წელი
Q1/1ლი კვარტ. 
(USD)/(აშშ დოლარი)</t>
  </si>
  <si>
    <t>Year 1/1-ლი წელი
Q2/მე-2-ე კვარტ.
(EUR)/(ევრო)</t>
  </si>
  <si>
    <t>Year 1/1-ლი წელი
Q3/მე-3-ე კვარტ.
(EUR)/(ევრო)</t>
  </si>
  <si>
    <t>Year 1 /1-ლი წელი
Q4/მე-4-ე კვარტ.
(EUR)/(ევრო)</t>
  </si>
  <si>
    <t>მე-2-ე წელი 
Q4/მე-4-ე კვარტ.
(EUR)/(ევრო)</t>
  </si>
  <si>
    <t>Year 1/1-ლი წელი
Q1/1-ლი კვარტ. USD/(აშშ.დოლ))</t>
  </si>
  <si>
    <t>Year 1/ 1-ლი წელი Q2/მე-2-ე კვარტ.
(EUR)/(ევრო)</t>
  </si>
  <si>
    <t>Year 1/1-ლი წელი
Q4/მე-4-ე კვარტ.
(EUR)/(ევრო)</t>
  </si>
  <si>
    <t>Q3/მე-3-ე კვარტ.</t>
  </si>
  <si>
    <t>Year 1/1-ლი წელი
Q1/1-ლი კვარტ.
(USD)/(აშშ დოლარი)</t>
  </si>
  <si>
    <t>Year 1/1-ლი წელი 
Q4/მე-4-ე კვარტ.
(EUR)/(ევრო)</t>
  </si>
  <si>
    <t>Year 2 /მე-2-ე წელი 
Q1/1-ლი კვარტ.
(EUR)/(ევრო)</t>
  </si>
  <si>
    <t>Year 2/მე-2-ე წელი 
Q2/მე-2-ე კვარტ. 
(EUR)/(ევრო)</t>
  </si>
  <si>
    <t>Year 2/მე-2-ე წელი
Q3/მე-3-ე კვარტ.
(EUR)/(ევრო)</t>
  </si>
  <si>
    <t>Year 2/მე-2-ე წელი
Q4/მე-4-ე კვარტ.
(EUR)/(ევრო)</t>
  </si>
  <si>
    <t>Year 2/მე-2-ე წელი 
Q1/1-ლი კვარტ.
(EUR)/(ევრო)</t>
  </si>
  <si>
    <t>Year 2/მე-2-ე წელი 
Q2/მე-2-ე კვარტ.
(EUR)//(ევრო)</t>
  </si>
  <si>
    <t>Year 2/მე-2-ე წელი 
Q3/მე-3-ე კვარტ.
(EUR)/(ევრო)</t>
  </si>
  <si>
    <t>Total cost per item (GEL)/თითოეული პუნქტის ჯამური ღირებულება</t>
  </si>
  <si>
    <t>Year 1/1-ლი წელი 
Q4/მე-4-ე კვარტ.
(EUR)/ევრო)</t>
  </si>
  <si>
    <t>Total cost per item (GEL)/თითოეული პუნქტის ჯამური ღირებულება (ლარში)</t>
  </si>
  <si>
    <t>Patent application and fees, certifications  and any IP costs/პატენტებზე განაცხადის შეტანა  და საზღაური, სერთიფიცირება და  ინტელექტუალურ საკუთრებასთან დაკავშირებული ნებისმიერი ხარჯები</t>
  </si>
  <si>
    <t>Cost Attributable to Project (GEL)/პროექტთან დაკავშირებული ხარჯები (ლარში)</t>
  </si>
  <si>
    <t>Total % of Time Attributable to Project/პროექტისათვის გამოყოფილი დროის მთლიანი %</t>
  </si>
  <si>
    <t>Cost Attributable to Project (GEL)/პროექტთან დაკავშირებული ხარჯი (ლარში)</t>
  </si>
  <si>
    <t xml:space="preserve"> Description/აღწერა</t>
  </si>
  <si>
    <t xml:space="preserve">No. of month/თვეების რაოდენობა </t>
  </si>
  <si>
    <t>Cost per month (GEL) /თვიური ხარჯი (ლარში)</t>
  </si>
  <si>
    <t>Total cost per item (GEL)  ჯამური ხარჯი თითოეული პუნქტისათვის (ლარში)</t>
  </si>
  <si>
    <t>III. Sub-total/ქვე-ჯამი</t>
  </si>
  <si>
    <r>
      <t>II. Small equipment and R&amp;D supplies</t>
    </r>
    <r>
      <rPr>
        <i/>
        <u/>
        <sz val="12"/>
        <color indexed="62"/>
        <rFont val="Calibri"/>
        <family val="2"/>
      </rPr>
      <t xml:space="preserve"> /</t>
    </r>
    <r>
      <rPr>
        <u/>
        <sz val="12"/>
        <color indexed="62"/>
        <rFont val="Calibri"/>
        <family val="2"/>
      </rPr>
      <t xml:space="preserve">მცირე აღჭურვილობა და კვლევითი და საცდელი მასალები </t>
    </r>
  </si>
  <si>
    <t>Supplementary sheet II - Equipment Cost and  Justification for purchase/rent/IIIდამხმარე ცხრილი -აღჭურვილობის ხარჯები და შესყიდვის/იჯარის საჭიროების დასაბუთება</t>
  </si>
  <si>
    <t>II.A. Purchased equipment and R&amp;D supplies  description /შესყიდული აღჭურვილობის და კვლევითი და საცდელი მასალების აღწერა</t>
  </si>
  <si>
    <t>No. of units/ერთეულების რაოდენობა</t>
  </si>
  <si>
    <t>Cost per unit (GEL)/ერთეულის ფასი (ლარში)</t>
  </si>
  <si>
    <t>Total cost per item (GEL)/თითოეული პუნქტის მთლიანი ღირებულება (ლარში)</t>
  </si>
  <si>
    <t xml:space="preserve">IV. R&amp;D services, subcontracts/კვლევითი და საცდელი მომსახურება, ქვეკონტრაქტები </t>
  </si>
  <si>
    <t>Supplementary sheet IV -  R&amp;D services, subcontracts /IVდამხმარე ცხრილი -კვლევითი და საცდელი მომსახურება, ქვეკონტრაქტები</t>
  </si>
  <si>
    <t xml:space="preserve"> Description of subcontract for R&amp;D service/კვლევითი და საცდელი მომსახურებისათვის გაფორმებული ქვეკონტრაქტის აღწერა  </t>
  </si>
  <si>
    <t>No. of month/თვეების რაოდენობა</t>
  </si>
  <si>
    <t xml:space="preserve">Cost per month (GEL)/თვიური ხარჯი (ლარში) </t>
  </si>
  <si>
    <t>II.A. Sub-total/ქვე=ჯამი</t>
  </si>
  <si>
    <t>IV. Sub-total/ქვე-ჯამი</t>
  </si>
  <si>
    <t>Name of institution/დაწესებულების სახელწოდება</t>
  </si>
  <si>
    <t>VI. Sub-total/ქვე-ჯამი</t>
  </si>
  <si>
    <t>VII. Sub-total/ქვე-ჯამი</t>
  </si>
  <si>
    <t>VIII. Sub-total/ქვე-ჯამი</t>
  </si>
  <si>
    <t>Total cost per activity (GEL)/თითოეული საქმიანობის მთლიანი ხარჯი (ლარში)</t>
  </si>
  <si>
    <t>GITA MATCHING GRANTS Project Budget Preparation Guidelines</t>
  </si>
  <si>
    <t>Version 2.0, November, 2017/2017 წლის ნოემბერი ვერსია 2.0</t>
  </si>
  <si>
    <t>Total Per Cost Component (GEL)/დანახარჯების კომპონენტის ჯამი (ლარში)</t>
  </si>
  <si>
    <t>Project GITA ID:/პროექტის ნომერი</t>
  </si>
  <si>
    <r>
      <t>as % of total budget (</t>
    </r>
    <r>
      <rPr>
        <i/>
        <sz val="12"/>
        <color rgb="FFFF0000"/>
        <rFont val="Calibri"/>
        <family val="2"/>
      </rPr>
      <t>min 10%</t>
    </r>
    <r>
      <rPr>
        <i/>
        <sz val="12"/>
        <color theme="4" tint="-0.249977111117893"/>
        <rFont val="Calibri"/>
        <family val="2"/>
      </rPr>
      <t>)/როგორც მთლიანი ბიუჯეტის %(</t>
    </r>
    <r>
      <rPr>
        <i/>
        <sz val="12"/>
        <color rgb="FFFF0000"/>
        <rFont val="Calibri"/>
        <family val="2"/>
      </rPr>
      <t>მინიმუმ 10%)</t>
    </r>
  </si>
  <si>
    <t>Input split per quarter (GEL)/კვარტალურად დაყოფილი ხარჯი   (ლარში)</t>
  </si>
  <si>
    <t xml:space="preserve">Company name:/Company name:/ორგანიზაციის დასახელება
</t>
  </si>
  <si>
    <t>Total cost per activity (GEL)/თითოეული აქტივობის მთლიანი ღირებულება (ლარში)</t>
  </si>
  <si>
    <t>Describe the activity/აღწერეთ აქტივობა</t>
  </si>
  <si>
    <t>Add rows above if necessary/დაამატეთ რიგები, საჭიროებისამებრ</t>
  </si>
  <si>
    <t>Describe the activity/აღწერეთ აქტვივობა</t>
  </si>
  <si>
    <t>No. of activities/აქტივობების რაოდენობა</t>
  </si>
  <si>
    <t>Cost per activity (GEL)/ხარჯი აქტივობების მიხედვით (ლარში)</t>
  </si>
  <si>
    <t>III. Office and business support/ოფისის და ბიზნესის ოპერირება</t>
  </si>
  <si>
    <t>Supplementary sheet III - Office and business support costs/დამხმარე ცხრილი -ოფისის და ბიზნესის ოპერირების ხარჯები</t>
  </si>
  <si>
    <t>Office and business support/ოფისის და ბიზნესის ოპერირება</t>
  </si>
  <si>
    <t>Total budget of the project (GEL)/პროექტის მთლიანი ბიუჯეტი ლარში</t>
  </si>
  <si>
    <r>
      <t xml:space="preserve">Co-financing (min </t>
    </r>
    <r>
      <rPr>
        <sz val="12"/>
        <color rgb="FFFF0000"/>
        <rFont val="Calibri"/>
        <family val="2"/>
      </rPr>
      <t>10%</t>
    </r>
    <r>
      <rPr>
        <sz val="12"/>
        <color theme="4" tint="-0.249977111117893"/>
        <rFont val="Calibri"/>
        <family val="2"/>
      </rPr>
      <t xml:space="preserve"> of total Project cost, GEL)/თანადაფინანსება (პროექტის მთლიანი ღირებულების მინიმუმ </t>
    </r>
    <r>
      <rPr>
        <sz val="12"/>
        <color rgb="FFFF0000"/>
        <rFont val="Calibri"/>
        <family val="2"/>
      </rPr>
      <t xml:space="preserve">10%, </t>
    </r>
    <r>
      <rPr>
        <sz val="12"/>
        <color theme="4" tint="-0.249977111117893"/>
        <rFont val="Calibri"/>
        <family val="2"/>
      </rPr>
      <t>ლარში)</t>
    </r>
  </si>
  <si>
    <t>GITA-ს წილობრივი გრანტების პროექტის ბიუჯეტის შევსების ინსტრუქციები</t>
  </si>
  <si>
    <t>STARTUP MATCHING GRANTS Program/თანადაფინანსების გრანტების პროგრამისათვის</t>
  </si>
  <si>
    <t xml:space="preserve">Please note, that reporting to Georgia Innovation and  Technology Agency (GITA) Matching Grant Program in quarterly reports is on cash-basis accounting, not accrual accounting principles*
No depreciation will be provided in these statements as per GITA Financial Management requirements. Similarly, salaries should be recognized as an expense at the moment of payment. 
Please input budget figures in the yellow highlighted cells of the Total Budget and supplementary worksheets.
Please do not change contents of grey highlighted cells, these cells contain formulas and are linked with the Total Budget worksheet.
Total Budget worksheet is calculated automatically from the input cells of the attached cost component supplementary sheets:
I. Salaries, please enter details of company staff dedicated to the project, enter appropriate % of engagement per quarter,
II. Equipment Costs, after the "Small equipment and R&amp;D supplies" cost figures are  filled out, please provide additional details regarding justification of their use,
III. Offices and business support,
IV. R&amp;D services, subcontracts,
V. R&amp;D experts, advisors,
VI. Patent application and fees, certifications,
VII. Sales and marketing cost,
VIII. Other costs
Training costs shall be added in the Total Budget worksheet under the Budget Cost Component -IX. Training, at the flat rate predefined at the call of proposals announcement
The Beneficiary must provide co-financing in the amount of at least 10% of total project costs payable at the beginning of each quarter.
Please input the amount of co-financing in the yellow highlighted cells of The Total Budget worksheet.
Please observe the calculation check figure at the bottom of each worksheets, in case its value is other then 0, there is a mismatch between total per cost component and cost allocated per quarter, therefore check the figures to find the difference.
It is the Applicant's responsibility to ensure that all project costs are allocated under respective cost component headings and that all calculations are performed accurately. 
*Expenditure recognition on a cash basis means that the Beneficiary (i.e. the company) records expenses in financial accounts as cash is paid out for purchases, and in the same manner, the fixed assets held by the Beneficiary are shown in the project budget (or in financial reports prepared for the GITA) as cost at the moment of purchase.
Please note: The company is responsible for the accuracy of the financial information provided in these worksheets.
</t>
  </si>
  <si>
    <r>
      <t>გთხოვთ მხედველობაში მიიღოთ, რომ  GITA-ს თანადაფინანსების გრანტების პროგრამის ფარგლებში კვარტალური ანგარიშების მეშვეობით  ანგარიშგება ხორციელდება საკასო და არა  დარიცხვის მეთოდით*
ფინანსური მართვის მოთხოვნების შესაბამისად, ამ ანგარიშებში ასახული არ იქნება ცვეთის დანარიცხები. ანალოგიურად, ხელფასების ხარჯები გადახდის მომენტისათვის იქნება აღიარებული.   
გთხოვთ, ბიუჯეტში შეიყვანოთ ციფრები მთლიანი ბიუჯეტის და დამხმარე ელქტრონული ცხრილების ყვითლად მონიშნულ უჯრებში</t>
    </r>
    <r>
      <rPr>
        <sz val="12"/>
        <color rgb="FFFF0000"/>
        <rFont val="Calibri"/>
        <family val="2"/>
      </rPr>
      <t>.</t>
    </r>
    <r>
      <rPr>
        <sz val="12"/>
        <color theme="4" tint="-0.249977111117893"/>
        <rFont val="Calibri"/>
        <family val="2"/>
      </rPr>
      <t xml:space="preserve">
გთხოვთ, არ შეცვალოთ ნაცრისფრად მონიშნული უჯრების შიგთავსი, ეს უჯრები შეიცავს ფორმულებს, რომლებიც დაკავშირებულია მთლიანი ბიუჯეტის ელექტრონულ ცხრილთან.
მთლიანი ბიუჯეტის ელექტრონული ცხრილის დაანგარიშება ავტომატურად ხორციელდება თანდართული ხარჯების კომპონენტის დამხმარე ცხრილების  შესავსები უჯრებიდან:
I. ხელფსები - გთხოვთ შეიყვანოთ  პროექტზე მიმაგრებული კომპანიის თანამშრომლებთან დაკავშირებული დეტალები, თითეული კვარტალისათვის მათი პროექტში ჩართულობის დონე პროცენტებში
II. აღჭურვილობის ხარჯები, "მცირე აღჭურვილობის და კვლევითი და საცდელი  მასალების" ხარჯების ჩაწერის შემდეგ, გთხოვთ წარმოადგინოთ დამატებითი დეტალები მათი გამოყენების დასაბუთებასთან დაკავშირებით.
III. ოფისის და ბიზნესის ოპერირების ხარჯები
IV. კვლევითი და საცდელი მომსახურება, ქვეკონტრაქტები
V. კვლევითი და საცდელი დარგის ექსპერტები, მრჩევლები
VI. პატენტებზე განაცხადის შეტანა და საზღაური, სერთიფიცირება
VII. გაყიდვების და მარკეტინგის ხარჯები
VIII. სხვა ხარჯები
ტრეინინგის ხარჯები    საბიუჯეტო ხარჯების IX კომპონენტის სახით დაემატება მთლიანი ბიუჯეტის ელექტრონულ ცხრილს.
ტრენინგის ხარჯები უნდა დაითვალოს წინასწარ (განაცხადის შემოტანის ეტაპზე) განსაზღვრული ფიქსირებული განაკვეთით.           გრანტის მიმღებმა უნდა უზრუნველყოს თითოეული კვარტლის დასაწყისში გადასახდელი თანადაფინანსება  პროექტის მთლიანი ხარჯების მინიმუმ   10%-ის ოდენობით.
გთხოვთ შეიტანოთ თანადაფინანსების თანხა მთლიანი ბიუჯეტის ელექტრონული ცხრილის ყვითლად მონიშნულ უჯრებში.
გთხოვთ, დააკვირდეთ გამოთვლების საკონტროლო ციფრს თითოეული ელექტრონული ცხრილის ბოლოს, იმ შემთხვევაში თუ მისი სიდიდე 0-საგან განსხვავდება, მაშინ სახეზეა შეუსაბამობა დანახარჯების კომპონენტების ჯამსა და კვარტალურად გამოყოფილ ხარჯებს შორის, შესაბამისად, განსხვავების აღმოსაჩენად შეამოწმეთ ციფრები.
განმცხადებლის მოვალეობაა უზრუნველყოს, რომ ყველა საპროექტო ხარჯის შესაბამის დანახარჯების კატეგორიაში შეტანა და გამოთვლების სიზუსტე.
დანახარჯების აღიარება საკასო მეთოდის საფუძველზე იმას გულისხმობს, რომ შესყიდვისას გრანტის მიმღები (ე.ი. კომპანია)  გადახდის მომენტისათვის აღრიცხავს ხარჯებს  ფინანსურ ანგარიშებში, და ანალოგიურად, გრანტის მიმღების მფლობელობაში არსებული ძირითადი აქტივები ასახულია პროექტის ბიუჯეტში  (ან  GITA-სათვის მომზადებულ ფინანსურ ანგარიშებში) იმ ღირებულებით რაც მათ შესყიდვის მომენტისათვის ქონდათ.
გთხოვთ გაითვალისწინოთ, რომ კომპანია პასუხისმგებელია წინამდებარე ცხრილებში უზრუნველყოფილი ფინანსური ინფორმაციის სიზუსტეზე.
</t>
    </r>
  </si>
  <si>
    <t>II.</t>
  </si>
  <si>
    <t>V.</t>
  </si>
  <si>
    <t>V. Patent application and other fees related to obtaining a patent, certifications and any IP costs/5. საპატენტო განაცხადი, მისი საზღაური და პატენტთან დაკავშირებული ხარჯები, სერთიფიკატები, ინტელექტუალური საკუთრების ხარჯები;</t>
  </si>
  <si>
    <t>VI. Sales and marketing cost/გაყიდვების და მარკეტინგის ხარჯი</t>
  </si>
  <si>
    <t>Supplementary sheet VI - Sales and marketing cost/VII დამხმარე ცხრილი - გაყიდვების და მარკეტინგის ხარჯი</t>
  </si>
  <si>
    <t>Supplementary sheet VII - Other Project Costs/VII დამხმარე ცხრილი - სხვა საპროექტო ხარჯები</t>
  </si>
  <si>
    <t>VII. Other costs/სხვა ხარჯები</t>
  </si>
  <si>
    <t>დანართი 3/ Annex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</si>
</sst>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
  </numFmts>
  <fonts count="17" x14ac:knownFonts="1">
    <font>
      <sz val="11"/>
      <color theme="1"/>
      <name val="Calibri"/>
      <family val="2"/>
      <scheme val="minor"/>
    </font>
    <font>
      <sz val="11"/>
      <color theme="1"/>
      <name val="Calibri"/>
      <family val="2"/>
      <scheme val="minor"/>
    </font>
    <font>
      <b/>
      <u/>
      <sz val="14"/>
      <color theme="4" tint="-0.249977111117893"/>
      <name val="Calibri"/>
      <family val="2"/>
    </font>
    <font>
      <b/>
      <u/>
      <sz val="12"/>
      <color theme="4" tint="-0.249977111117893"/>
      <name val="Calibri"/>
      <family val="2"/>
    </font>
    <font>
      <b/>
      <sz val="12"/>
      <color theme="4" tint="-0.249977111117893"/>
      <name val="Calibri"/>
      <family val="2"/>
    </font>
    <font>
      <sz val="12"/>
      <color theme="4" tint="-0.249977111117893"/>
      <name val="Calibri"/>
      <family val="2"/>
    </font>
    <font>
      <i/>
      <u/>
      <sz val="12"/>
      <color indexed="62"/>
      <name val="Calibri"/>
      <family val="2"/>
    </font>
    <font>
      <i/>
      <sz val="12"/>
      <color theme="4" tint="-0.249977111117893"/>
      <name val="Calibri"/>
      <family val="2"/>
    </font>
    <font>
      <b/>
      <sz val="10"/>
      <color theme="4" tint="-0.249977111117893"/>
      <name val="Calibri"/>
      <family val="2"/>
    </font>
    <font>
      <sz val="12"/>
      <color rgb="FFFF0000"/>
      <name val="Calibri"/>
      <family val="2"/>
    </font>
    <font>
      <i/>
      <sz val="10"/>
      <color theme="4" tint="-0.249977111117893"/>
      <name val="Calibri"/>
      <family val="2"/>
    </font>
    <font>
      <sz val="11"/>
      <color rgb="FFFF0000"/>
      <name val="Calibri"/>
      <family val="2"/>
      <scheme val="minor"/>
    </font>
    <font>
      <sz val="11"/>
      <color theme="4" tint="-0.249977111117893"/>
      <name val="Calibri"/>
      <family val="2"/>
    </font>
    <font>
      <i/>
      <sz val="12"/>
      <color rgb="FFFF0000"/>
      <name val="Calibri"/>
      <family val="2"/>
    </font>
    <font>
      <i/>
      <sz val="11"/>
      <color rgb="FFFF0000"/>
      <name val="Calibri"/>
      <family val="2"/>
    </font>
    <font>
      <u/>
      <sz val="12"/>
      <color theme="4" tint="-0.249977111117893"/>
      <name val="Calibri"/>
      <family val="2"/>
    </font>
    <font>
      <u/>
      <sz val="12"/>
      <color indexed="62"/>
      <name val="Calibri"/>
      <family val="2"/>
    </font>
  </fonts>
  <fills count="6">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theme="2"/>
        <bgColor indexed="64"/>
      </patternFill>
    </fill>
    <fill>
      <patternFill patternType="solid">
        <fgColor theme="0" tint="-4.9989318521683403E-2"/>
        <bgColor indexed="64"/>
      </patternFill>
    </fill>
  </fills>
  <borders count="4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theme="3" tint="-0.499984740745262"/>
      </right>
      <top style="thin">
        <color indexed="64"/>
      </top>
      <bottom style="hair">
        <color indexed="64"/>
      </bottom>
      <diagonal/>
    </border>
    <border>
      <left style="thin">
        <color theme="3" tint="-0.499984740745262"/>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theme="3" tint="-0.499984740745262"/>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theme="3" tint="-0.499984740745262"/>
      </left>
      <right/>
      <top style="hair">
        <color indexed="64"/>
      </top>
      <bottom/>
      <diagonal/>
    </border>
    <border>
      <left/>
      <right style="thin">
        <color indexed="64"/>
      </right>
      <top style="hair">
        <color indexed="64"/>
      </top>
      <bottom/>
      <diagonal/>
    </border>
    <border>
      <left style="thin">
        <color theme="3" tint="-0.499984740745262"/>
      </left>
      <right/>
      <top/>
      <bottom style="hair">
        <color indexed="64"/>
      </bottom>
      <diagonal/>
    </border>
    <border>
      <left style="thin">
        <color theme="3" tint="-0.499984740745262"/>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theme="3" tint="-0.499984740745262"/>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thin">
        <color indexed="64"/>
      </bottom>
      <diagonal/>
    </border>
    <border>
      <left style="thin">
        <color indexed="64"/>
      </left>
      <right style="thin">
        <color theme="3" tint="-0.499984740745262"/>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bottom style="thin">
        <color indexed="64"/>
      </bottom>
      <diagonal/>
    </border>
    <border>
      <left style="thin">
        <color theme="3" tint="-0.499984740745262"/>
      </left>
      <right/>
      <top/>
      <bottom/>
      <diagonal/>
    </border>
    <border>
      <left style="thin">
        <color theme="3" tint="-0.499984740745262"/>
      </left>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theme="3" tint="-0.499984740745262"/>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theme="3" tint="-0.499984740745262"/>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theme="3" tint="-0.499984740745262"/>
      </right>
      <top style="hair">
        <color indexed="64"/>
      </top>
      <bottom style="thin">
        <color indexed="64"/>
      </bottom>
      <diagonal/>
    </border>
    <border>
      <left style="thin">
        <color indexed="64"/>
      </left>
      <right style="thin">
        <color theme="3" tint="-0.499984740745262"/>
      </right>
      <top style="thin">
        <color indexed="64"/>
      </top>
      <bottom/>
      <diagonal/>
    </border>
    <border>
      <left/>
      <right style="thin">
        <color theme="3" tint="-0.499984740745262"/>
      </right>
      <top/>
      <bottom/>
      <diagonal/>
    </border>
    <border>
      <left style="thin">
        <color indexed="64"/>
      </left>
      <right style="thin">
        <color theme="3" tint="-0.499984740745262"/>
      </right>
      <top style="thin">
        <color theme="3" tint="-0.499984740745262"/>
      </top>
      <bottom style="hair">
        <color indexed="64"/>
      </bottom>
      <diagonal/>
    </border>
    <border>
      <left style="thin">
        <color indexed="64"/>
      </left>
      <right style="thin">
        <color indexed="64"/>
      </right>
      <top style="thin">
        <color theme="3" tint="-0.499984740745262"/>
      </top>
      <bottom/>
      <diagonal/>
    </border>
    <border>
      <left style="thin">
        <color theme="3" tint="-0.499984740745262"/>
      </left>
      <right/>
      <top style="thin">
        <color theme="3" tint="-0.499984740745262"/>
      </top>
      <bottom/>
      <diagonal/>
    </border>
    <border>
      <left/>
      <right style="thin">
        <color indexed="64"/>
      </right>
      <top style="thin">
        <color theme="3" tint="-0.499984740745262"/>
      </top>
      <bottom/>
      <diagonal/>
    </border>
    <border>
      <left/>
      <right style="thin">
        <color theme="3" tint="-0.499984740745262"/>
      </right>
      <top style="thin">
        <color indexed="64"/>
      </top>
      <bottom style="hair">
        <color indexed="64"/>
      </bottom>
      <diagonal/>
    </border>
    <border>
      <left/>
      <right style="thin">
        <color theme="3" tint="-0.499984740745262"/>
      </right>
      <top/>
      <bottom style="hair">
        <color indexed="64"/>
      </bottom>
      <diagonal/>
    </border>
  </borders>
  <cellStyleXfs count="2">
    <xf numFmtId="0" fontId="0" fillId="0" borderId="0"/>
    <xf numFmtId="9" fontId="1" fillId="0" borderId="0" applyFont="0" applyFill="0" applyBorder="0" applyAlignment="0" applyProtection="0"/>
  </cellStyleXfs>
  <cellXfs count="238">
    <xf numFmtId="0" fontId="0" fillId="0" borderId="0" xfId="0"/>
    <xf numFmtId="0" fontId="3" fillId="2" borderId="0" xfId="0" applyFont="1" applyFill="1"/>
    <xf numFmtId="0" fontId="4" fillId="2" borderId="0" xfId="0" applyFont="1" applyFill="1" applyAlignment="1">
      <alignment horizontal="left"/>
    </xf>
    <xf numFmtId="0" fontId="5" fillId="0" borderId="0" xfId="0" applyFont="1" applyAlignment="1">
      <alignment horizontal="center"/>
    </xf>
    <xf numFmtId="0" fontId="4" fillId="2" borderId="0" xfId="0" applyFont="1" applyFill="1" applyAlignment="1">
      <alignment horizontal="center" vertical="center" wrapText="1"/>
    </xf>
    <xf numFmtId="0" fontId="5" fillId="2" borderId="0" xfId="0" applyFont="1" applyFill="1" applyAlignment="1">
      <alignment horizontal="center"/>
    </xf>
    <xf numFmtId="0" fontId="5" fillId="0" borderId="0" xfId="0" applyFont="1"/>
    <xf numFmtId="0" fontId="4" fillId="0" borderId="0" xfId="0" applyFont="1" applyAlignment="1">
      <alignment horizontal="left"/>
    </xf>
    <xf numFmtId="4" fontId="5" fillId="2" borderId="0" xfId="0" applyNumberFormat="1" applyFont="1" applyFill="1" applyAlignment="1">
      <alignment horizontal="center" wrapText="1"/>
    </xf>
    <xf numFmtId="1" fontId="5" fillId="0" borderId="0" xfId="0" applyNumberFormat="1" applyFont="1"/>
    <xf numFmtId="1" fontId="5" fillId="0" borderId="11" xfId="0" applyNumberFormat="1" applyFont="1" applyBorder="1" applyAlignment="1" applyProtection="1">
      <alignment horizontal="center" wrapText="1"/>
      <protection hidden="1"/>
    </xf>
    <xf numFmtId="4" fontId="5" fillId="0" borderId="12" xfId="0" applyNumberFormat="1" applyFont="1" applyBorder="1" applyAlignment="1" applyProtection="1">
      <alignment horizontal="center" wrapText="1"/>
      <protection hidden="1"/>
    </xf>
    <xf numFmtId="0" fontId="4" fillId="2" borderId="0" xfId="0" applyFont="1" applyFill="1"/>
    <xf numFmtId="0" fontId="5" fillId="2" borderId="0" xfId="0" applyFont="1" applyFill="1"/>
    <xf numFmtId="0" fontId="5" fillId="2" borderId="0" xfId="0" applyFont="1" applyFill="1" applyAlignment="1">
      <alignment horizontal="left"/>
    </xf>
    <xf numFmtId="0" fontId="5" fillId="2" borderId="0" xfId="0" applyFont="1" applyFill="1" applyAlignment="1">
      <alignment horizontal="center" wrapText="1"/>
    </xf>
    <xf numFmtId="0" fontId="5" fillId="2" borderId="0" xfId="0" applyFont="1" applyFill="1" applyAlignment="1">
      <alignment wrapText="1"/>
    </xf>
    <xf numFmtId="4" fontId="5" fillId="0" borderId="0" xfId="0" applyNumberFormat="1" applyFont="1" applyAlignment="1" applyProtection="1">
      <alignment horizontal="center"/>
      <protection hidden="1"/>
    </xf>
    <xf numFmtId="0" fontId="5" fillId="0" borderId="0" xfId="0" applyFont="1" applyAlignment="1">
      <alignment horizontal="left"/>
    </xf>
    <xf numFmtId="0" fontId="5" fillId="0" borderId="0" xfId="0" applyFont="1" applyAlignment="1">
      <alignment vertical="center"/>
    </xf>
    <xf numFmtId="164" fontId="5" fillId="2" borderId="0" xfId="0" applyNumberFormat="1" applyFont="1" applyFill="1" applyAlignment="1" applyProtection="1">
      <alignment horizontal="left"/>
      <protection locked="0"/>
    </xf>
    <xf numFmtId="10" fontId="5" fillId="2" borderId="0" xfId="0" applyNumberFormat="1" applyFont="1" applyFill="1" applyAlignment="1">
      <alignment horizontal="left"/>
    </xf>
    <xf numFmtId="0" fontId="4" fillId="0" borderId="0" xfId="0" applyFont="1"/>
    <xf numFmtId="0" fontId="5" fillId="0" borderId="5" xfId="0" applyFont="1" applyBorder="1" applyAlignment="1">
      <alignment horizontal="center"/>
    </xf>
    <xf numFmtId="49" fontId="4" fillId="0" borderId="7" xfId="0" applyNumberFormat="1" applyFont="1" applyBorder="1" applyAlignment="1">
      <alignment horizontal="right" wrapText="1"/>
    </xf>
    <xf numFmtId="49" fontId="4" fillId="0" borderId="8" xfId="0" applyNumberFormat="1" applyFont="1" applyBorder="1" applyAlignment="1">
      <alignment horizontal="right" wrapText="1"/>
    </xf>
    <xf numFmtId="49" fontId="5" fillId="2" borderId="0" xfId="0" applyNumberFormat="1" applyFont="1" applyFill="1" applyAlignment="1">
      <alignment horizontal="center" wrapText="1"/>
    </xf>
    <xf numFmtId="0" fontId="4" fillId="0" borderId="6" xfId="0" applyFont="1" applyBorder="1" applyAlignment="1" applyProtection="1">
      <alignment horizontal="center" vertical="center" wrapText="1"/>
      <protection hidden="1"/>
    </xf>
    <xf numFmtId="0" fontId="3" fillId="2" borderId="0" xfId="0" applyFont="1" applyFill="1" applyAlignment="1">
      <alignment horizontal="left"/>
    </xf>
    <xf numFmtId="49" fontId="4" fillId="0" borderId="0" xfId="0" applyNumberFormat="1" applyFont="1" applyAlignment="1">
      <alignment horizontal="right" wrapText="1"/>
    </xf>
    <xf numFmtId="4" fontId="4" fillId="0" borderId="0" xfId="0" applyNumberFormat="1" applyFont="1" applyAlignment="1" applyProtection="1">
      <alignment horizontal="center" wrapText="1"/>
      <protection hidden="1"/>
    </xf>
    <xf numFmtId="10" fontId="7" fillId="0" borderId="0" xfId="0" applyNumberFormat="1" applyFont="1" applyAlignment="1" applyProtection="1">
      <alignment horizontal="center" vertical="center" wrapText="1"/>
      <protection hidden="1"/>
    </xf>
    <xf numFmtId="0" fontId="4" fillId="0" borderId="22" xfId="0" applyFont="1" applyBorder="1" applyAlignment="1" applyProtection="1">
      <alignment horizontal="center" vertical="center" wrapText="1"/>
      <protection hidden="1"/>
    </xf>
    <xf numFmtId="0" fontId="4" fillId="0" borderId="27" xfId="0" applyFont="1" applyBorder="1" applyAlignment="1" applyProtection="1">
      <alignment horizontal="center" vertical="center" wrapText="1"/>
      <protection hidden="1"/>
    </xf>
    <xf numFmtId="4" fontId="5" fillId="4" borderId="3" xfId="0" applyNumberFormat="1" applyFont="1" applyFill="1" applyBorder="1" applyAlignment="1" applyProtection="1">
      <alignment horizontal="center" wrapText="1"/>
      <protection hidden="1"/>
    </xf>
    <xf numFmtId="0" fontId="5" fillId="2" borderId="0" xfId="0" applyFont="1" applyFill="1" applyProtection="1">
      <protection hidden="1"/>
    </xf>
    <xf numFmtId="0" fontId="5" fillId="2" borderId="0" xfId="0" applyFont="1" applyFill="1" applyAlignment="1" applyProtection="1">
      <alignment horizontal="right"/>
      <protection hidden="1"/>
    </xf>
    <xf numFmtId="0" fontId="4" fillId="0" borderId="0" xfId="0" applyFont="1" applyAlignment="1">
      <alignment horizontal="center" vertical="center" wrapText="1"/>
    </xf>
    <xf numFmtId="0" fontId="5" fillId="2" borderId="0" xfId="0" applyFont="1" applyFill="1" applyAlignment="1" applyProtection="1">
      <alignment horizontal="left" wrapText="1"/>
      <protection hidden="1"/>
    </xf>
    <xf numFmtId="0" fontId="7" fillId="0" borderId="0" xfId="0" applyFont="1" applyAlignment="1">
      <alignment horizontal="right"/>
    </xf>
    <xf numFmtId="0" fontId="8" fillId="2" borderId="31" xfId="0" applyFont="1" applyFill="1" applyBorder="1" applyAlignment="1" applyProtection="1">
      <alignment horizontal="center" wrapText="1"/>
      <protection hidden="1"/>
    </xf>
    <xf numFmtId="9" fontId="5" fillId="2" borderId="0" xfId="1" applyFont="1" applyFill="1" applyBorder="1" applyAlignment="1" applyProtection="1">
      <alignment wrapText="1"/>
      <protection hidden="1"/>
    </xf>
    <xf numFmtId="9" fontId="4" fillId="0" borderId="30" xfId="1" applyFont="1" applyFill="1" applyBorder="1" applyAlignment="1" applyProtection="1">
      <alignment horizontal="center" wrapText="1"/>
      <protection hidden="1"/>
    </xf>
    <xf numFmtId="0" fontId="8" fillId="2" borderId="0" xfId="0" applyFont="1" applyFill="1" applyAlignment="1" applyProtection="1">
      <alignment horizontal="center" wrapText="1"/>
      <protection hidden="1"/>
    </xf>
    <xf numFmtId="0" fontId="5" fillId="2" borderId="0" xfId="0" applyFont="1" applyFill="1" applyAlignment="1" applyProtection="1">
      <alignment horizontal="center" wrapText="1"/>
      <protection hidden="1"/>
    </xf>
    <xf numFmtId="4" fontId="4" fillId="4" borderId="27" xfId="0" applyNumberFormat="1" applyFont="1" applyFill="1" applyBorder="1" applyAlignment="1" applyProtection="1">
      <alignment horizontal="center" wrapText="1"/>
      <protection hidden="1"/>
    </xf>
    <xf numFmtId="4" fontId="9" fillId="4" borderId="3" xfId="0" applyNumberFormat="1" applyFont="1" applyFill="1" applyBorder="1"/>
    <xf numFmtId="9" fontId="4" fillId="5" borderId="3" xfId="1" applyFont="1" applyFill="1" applyBorder="1" applyAlignment="1" applyProtection="1">
      <alignment horizontal="center" wrapText="1"/>
      <protection hidden="1"/>
    </xf>
    <xf numFmtId="4" fontId="5" fillId="2" borderId="5" xfId="0" applyNumberFormat="1" applyFont="1" applyFill="1" applyBorder="1" applyAlignment="1">
      <alignment horizontal="center" wrapText="1"/>
    </xf>
    <xf numFmtId="4" fontId="0" fillId="0" borderId="0" xfId="0" applyNumberFormat="1"/>
    <xf numFmtId="4" fontId="11" fillId="0" borderId="0" xfId="0" applyNumberFormat="1" applyFont="1"/>
    <xf numFmtId="0" fontId="10" fillId="0" borderId="0" xfId="0" applyFont="1" applyAlignment="1">
      <alignment horizontal="right"/>
    </xf>
    <xf numFmtId="4" fontId="5" fillId="4" borderId="27" xfId="0" applyNumberFormat="1" applyFont="1" applyFill="1" applyBorder="1" applyAlignment="1" applyProtection="1">
      <alignment horizontal="center" wrapText="1"/>
      <protection hidden="1"/>
    </xf>
    <xf numFmtId="49" fontId="4" fillId="0" borderId="31" xfId="0" applyNumberFormat="1" applyFont="1" applyBorder="1" applyAlignment="1">
      <alignment horizontal="right" wrapText="1"/>
    </xf>
    <xf numFmtId="4" fontId="5" fillId="4" borderId="32" xfId="0" applyNumberFormat="1" applyFont="1" applyFill="1" applyBorder="1" applyAlignment="1" applyProtection="1">
      <alignment horizontal="center" wrapText="1"/>
      <protection hidden="1"/>
    </xf>
    <xf numFmtId="4" fontId="5" fillId="4" borderId="24" xfId="0" applyNumberFormat="1" applyFont="1" applyFill="1" applyBorder="1" applyAlignment="1" applyProtection="1">
      <alignment horizontal="center" wrapText="1"/>
      <protection hidden="1"/>
    </xf>
    <xf numFmtId="4" fontId="5" fillId="4" borderId="9" xfId="0" applyNumberFormat="1" applyFont="1" applyFill="1" applyBorder="1" applyAlignment="1" applyProtection="1">
      <alignment horizontal="center" wrapText="1"/>
      <protection hidden="1"/>
    </xf>
    <xf numFmtId="4" fontId="5" fillId="4" borderId="12" xfId="0" applyNumberFormat="1" applyFont="1" applyFill="1" applyBorder="1" applyAlignment="1" applyProtection="1">
      <alignment horizontal="center" wrapText="1"/>
      <protection hidden="1"/>
    </xf>
    <xf numFmtId="4" fontId="4" fillId="4" borderId="42" xfId="0" applyNumberFormat="1" applyFont="1" applyFill="1" applyBorder="1" applyAlignment="1" applyProtection="1">
      <alignment horizontal="center" wrapText="1"/>
      <protection hidden="1"/>
    </xf>
    <xf numFmtId="4" fontId="5" fillId="2" borderId="11" xfId="1" applyNumberFormat="1" applyFont="1" applyFill="1" applyBorder="1" applyAlignment="1" applyProtection="1">
      <alignment horizontal="center" wrapText="1"/>
      <protection locked="0" hidden="1"/>
    </xf>
    <xf numFmtId="4" fontId="4" fillId="4" borderId="12" xfId="0" applyNumberFormat="1" applyFont="1" applyFill="1" applyBorder="1" applyAlignment="1" applyProtection="1">
      <alignment horizontal="center" wrapText="1"/>
      <protection hidden="1"/>
    </xf>
    <xf numFmtId="4" fontId="5" fillId="2" borderId="21" xfId="1" applyNumberFormat="1" applyFont="1" applyFill="1" applyBorder="1" applyAlignment="1" applyProtection="1">
      <alignment horizontal="center" wrapText="1"/>
      <protection locked="0" hidden="1"/>
    </xf>
    <xf numFmtId="4" fontId="4" fillId="4" borderId="24" xfId="0" applyNumberFormat="1" applyFont="1" applyFill="1" applyBorder="1" applyAlignment="1" applyProtection="1">
      <alignment horizontal="center" wrapText="1"/>
      <protection hidden="1"/>
    </xf>
    <xf numFmtId="4" fontId="11" fillId="4" borderId="0" xfId="0" applyNumberFormat="1" applyFont="1" applyFill="1"/>
    <xf numFmtId="0" fontId="5" fillId="2" borderId="0" xfId="0" applyFont="1" applyFill="1" applyAlignment="1">
      <alignment horizontal="right" vertical="center"/>
    </xf>
    <xf numFmtId="0" fontId="12" fillId="2" borderId="0" xfId="0" applyFont="1" applyFill="1" applyAlignment="1">
      <alignment horizontal="left"/>
    </xf>
    <xf numFmtId="0" fontId="12" fillId="2" borderId="0" xfId="0" applyFont="1" applyFill="1"/>
    <xf numFmtId="0" fontId="5" fillId="0" borderId="5" xfId="0" applyFont="1" applyBorder="1"/>
    <xf numFmtId="4" fontId="4" fillId="4" borderId="27" xfId="0" applyNumberFormat="1" applyFont="1" applyFill="1" applyBorder="1" applyAlignment="1" applyProtection="1">
      <alignment wrapText="1"/>
      <protection hidden="1"/>
    </xf>
    <xf numFmtId="49" fontId="4" fillId="0" borderId="35" xfId="0" applyNumberFormat="1" applyFont="1" applyBorder="1" applyAlignment="1">
      <alignment wrapText="1"/>
    </xf>
    <xf numFmtId="49" fontId="4" fillId="0" borderId="38" xfId="0" applyNumberFormat="1" applyFont="1" applyBorder="1" applyAlignment="1">
      <alignment wrapText="1"/>
    </xf>
    <xf numFmtId="0" fontId="5" fillId="4" borderId="3" xfId="0" applyFont="1" applyFill="1" applyBorder="1"/>
    <xf numFmtId="4" fontId="4" fillId="4" borderId="3" xfId="0" applyNumberFormat="1" applyFont="1" applyFill="1" applyBorder="1" applyAlignment="1" applyProtection="1">
      <alignment wrapText="1"/>
      <protection hidden="1"/>
    </xf>
    <xf numFmtId="0" fontId="8" fillId="4" borderId="3" xfId="0" applyFont="1" applyFill="1" applyBorder="1" applyAlignment="1" applyProtection="1">
      <alignment horizontal="center" wrapText="1"/>
      <protection hidden="1"/>
    </xf>
    <xf numFmtId="4" fontId="4" fillId="4" borderId="3" xfId="0" applyNumberFormat="1" applyFont="1" applyFill="1" applyBorder="1" applyAlignment="1" applyProtection="1">
      <alignment horizontal="center" wrapText="1"/>
      <protection hidden="1"/>
    </xf>
    <xf numFmtId="4" fontId="5" fillId="4" borderId="27" xfId="0" applyNumberFormat="1" applyFont="1" applyFill="1" applyBorder="1" applyAlignment="1" applyProtection="1">
      <alignment wrapText="1"/>
      <protection hidden="1"/>
    </xf>
    <xf numFmtId="0" fontId="4" fillId="0" borderId="5" xfId="0" applyFont="1" applyBorder="1"/>
    <xf numFmtId="1" fontId="4" fillId="0" borderId="0" xfId="0" applyNumberFormat="1" applyFont="1"/>
    <xf numFmtId="0" fontId="5" fillId="4" borderId="3" xfId="0" applyFont="1" applyFill="1" applyBorder="1" applyProtection="1">
      <protection hidden="1"/>
    </xf>
    <xf numFmtId="0" fontId="5" fillId="4" borderId="3" xfId="0" applyFont="1" applyFill="1" applyBorder="1" applyAlignment="1" applyProtection="1">
      <alignment horizontal="right"/>
      <protection hidden="1"/>
    </xf>
    <xf numFmtId="4" fontId="5" fillId="2" borderId="0" xfId="0" applyNumberFormat="1" applyFont="1" applyFill="1" applyAlignment="1" applyProtection="1">
      <alignment horizontal="center" wrapText="1"/>
      <protection hidden="1"/>
    </xf>
    <xf numFmtId="4" fontId="5" fillId="4" borderId="6" xfId="0" applyNumberFormat="1" applyFont="1" applyFill="1" applyBorder="1" applyAlignment="1" applyProtection="1">
      <alignment horizontal="center"/>
      <protection hidden="1"/>
    </xf>
    <xf numFmtId="4" fontId="5" fillId="4" borderId="3" xfId="0" applyNumberFormat="1" applyFont="1" applyFill="1" applyBorder="1" applyAlignment="1" applyProtection="1">
      <alignment horizontal="center"/>
      <protection hidden="1"/>
    </xf>
    <xf numFmtId="10" fontId="5" fillId="4" borderId="3" xfId="0" applyNumberFormat="1" applyFont="1" applyFill="1" applyBorder="1" applyAlignment="1" applyProtection="1">
      <alignment horizontal="center"/>
      <protection hidden="1"/>
    </xf>
    <xf numFmtId="9" fontId="5" fillId="3" borderId="3" xfId="1" applyFont="1" applyFill="1" applyBorder="1" applyAlignment="1" applyProtection="1">
      <alignment wrapText="1"/>
      <protection hidden="1"/>
    </xf>
    <xf numFmtId="9" fontId="5" fillId="0" borderId="3" xfId="1" applyFont="1" applyBorder="1"/>
    <xf numFmtId="1" fontId="5" fillId="3" borderId="25" xfId="0" applyNumberFormat="1" applyFont="1" applyFill="1" applyBorder="1" applyAlignment="1" applyProtection="1">
      <alignment horizontal="center" wrapText="1"/>
      <protection hidden="1"/>
    </xf>
    <xf numFmtId="4" fontId="5" fillId="3" borderId="9" xfId="0" applyNumberFormat="1" applyFont="1" applyFill="1" applyBorder="1" applyAlignment="1" applyProtection="1">
      <alignment horizontal="center" wrapText="1"/>
      <protection hidden="1"/>
    </xf>
    <xf numFmtId="1" fontId="5" fillId="3" borderId="11" xfId="0" applyNumberFormat="1" applyFont="1" applyFill="1" applyBorder="1" applyAlignment="1" applyProtection="1">
      <alignment horizontal="center" wrapText="1"/>
      <protection hidden="1"/>
    </xf>
    <xf numFmtId="4" fontId="5" fillId="3" borderId="12" xfId="0" applyNumberFormat="1" applyFont="1" applyFill="1" applyBorder="1" applyAlignment="1" applyProtection="1">
      <alignment horizontal="center" wrapText="1"/>
      <protection hidden="1"/>
    </xf>
    <xf numFmtId="0" fontId="5" fillId="3" borderId="33" xfId="0" applyFont="1" applyFill="1" applyBorder="1" applyAlignment="1" applyProtection="1">
      <alignment horizontal="center" wrapText="1"/>
      <protection hidden="1"/>
    </xf>
    <xf numFmtId="0" fontId="5" fillId="3" borderId="34" xfId="0" applyFont="1" applyFill="1" applyBorder="1" applyAlignment="1" applyProtection="1">
      <alignment horizontal="center" wrapText="1"/>
      <protection hidden="1"/>
    </xf>
    <xf numFmtId="4" fontId="5" fillId="3" borderId="25" xfId="1" applyNumberFormat="1" applyFont="1" applyFill="1" applyBorder="1" applyAlignment="1" applyProtection="1">
      <alignment horizontal="center" wrapText="1"/>
      <protection locked="0" hidden="1"/>
    </xf>
    <xf numFmtId="4" fontId="5" fillId="3" borderId="11" xfId="1" applyNumberFormat="1" applyFont="1" applyFill="1" applyBorder="1" applyAlignment="1" applyProtection="1">
      <alignment horizontal="center" wrapText="1"/>
      <protection locked="0" hidden="1"/>
    </xf>
    <xf numFmtId="1" fontId="5" fillId="3" borderId="23" xfId="0" applyNumberFormat="1" applyFont="1" applyFill="1" applyBorder="1" applyAlignment="1" applyProtection="1">
      <alignment horizontal="center" wrapText="1"/>
      <protection hidden="1"/>
    </xf>
    <xf numFmtId="4" fontId="5" fillId="3" borderId="39" xfId="0" applyNumberFormat="1" applyFont="1" applyFill="1" applyBorder="1" applyAlignment="1" applyProtection="1">
      <alignment horizontal="center" wrapText="1"/>
      <protection hidden="1"/>
    </xf>
    <xf numFmtId="4" fontId="5" fillId="0" borderId="3" xfId="0" applyNumberFormat="1" applyFont="1" applyBorder="1" applyAlignment="1" applyProtection="1">
      <alignment horizontal="center" wrapText="1"/>
      <protection hidden="1"/>
    </xf>
    <xf numFmtId="0" fontId="5" fillId="3" borderId="3" xfId="0" applyFont="1" applyFill="1" applyBorder="1" applyProtection="1">
      <protection hidden="1"/>
    </xf>
    <xf numFmtId="0" fontId="5" fillId="3" borderId="3" xfId="0" applyFont="1" applyFill="1" applyBorder="1" applyAlignment="1" applyProtection="1">
      <alignment horizontal="right"/>
      <protection hidden="1"/>
    </xf>
    <xf numFmtId="0" fontId="5" fillId="3" borderId="38" xfId="0" applyFont="1" applyFill="1" applyBorder="1" applyAlignment="1" applyProtection="1">
      <alignment horizontal="center" wrapText="1"/>
      <protection hidden="1"/>
    </xf>
    <xf numFmtId="0" fontId="5" fillId="3" borderId="8" xfId="0" applyFont="1" applyFill="1" applyBorder="1" applyAlignment="1" applyProtection="1">
      <alignment horizontal="center" wrapText="1"/>
      <protection hidden="1"/>
    </xf>
    <xf numFmtId="0" fontId="2" fillId="2" borderId="0" xfId="0" applyFont="1" applyFill="1" applyAlignment="1">
      <alignment horizontal="left" wrapText="1"/>
    </xf>
    <xf numFmtId="0" fontId="5" fillId="2" borderId="0" xfId="0" applyFont="1" applyFill="1" applyAlignment="1">
      <alignment horizontal="left" wrapText="1"/>
    </xf>
    <xf numFmtId="0" fontId="5" fillId="0" borderId="0" xfId="0" applyFont="1" applyAlignment="1">
      <alignment wrapText="1"/>
    </xf>
    <xf numFmtId="10" fontId="5" fillId="0" borderId="0" xfId="0" applyNumberFormat="1" applyFont="1" applyAlignment="1" applyProtection="1">
      <alignment horizontal="left" wrapText="1"/>
      <protection hidden="1"/>
    </xf>
    <xf numFmtId="10" fontId="5" fillId="0" borderId="0" xfId="0" applyNumberFormat="1" applyFont="1" applyAlignment="1" applyProtection="1">
      <alignment horizontal="center" wrapText="1"/>
      <protection hidden="1"/>
    </xf>
    <xf numFmtId="0" fontId="10" fillId="4" borderId="0" xfId="0" applyFont="1" applyFill="1" applyAlignment="1">
      <alignment horizontal="right" wrapText="1"/>
    </xf>
    <xf numFmtId="0" fontId="4" fillId="2" borderId="0" xfId="0" applyFont="1" applyFill="1" applyAlignment="1">
      <alignment wrapText="1"/>
    </xf>
    <xf numFmtId="0" fontId="5" fillId="0" borderId="0" xfId="0" applyFont="1" applyAlignment="1">
      <alignment horizontal="center" wrapText="1"/>
    </xf>
    <xf numFmtId="0" fontId="10" fillId="0" borderId="0" xfId="0" applyFont="1" applyAlignment="1">
      <alignment wrapText="1"/>
    </xf>
    <xf numFmtId="0" fontId="12" fillId="2" borderId="0" xfId="0" applyFont="1" applyFill="1" applyAlignment="1">
      <alignment horizontal="left" vertical="top" wrapText="1"/>
    </xf>
    <xf numFmtId="0" fontId="14" fillId="2" borderId="0" xfId="0" applyFont="1" applyFill="1" applyAlignment="1">
      <alignment wrapText="1"/>
    </xf>
    <xf numFmtId="0" fontId="4" fillId="2" borderId="21" xfId="0" applyFont="1" applyFill="1" applyBorder="1" applyAlignment="1" applyProtection="1">
      <alignment horizontal="left" wrapText="1"/>
      <protection hidden="1"/>
    </xf>
    <xf numFmtId="0" fontId="4" fillId="2" borderId="19" xfId="0" applyFont="1" applyFill="1" applyBorder="1" applyAlignment="1" applyProtection="1">
      <alignment horizontal="left" wrapText="1"/>
      <protection hidden="1"/>
    </xf>
    <xf numFmtId="0" fontId="5" fillId="2" borderId="0" xfId="0" applyFont="1" applyFill="1" applyAlignment="1">
      <alignment horizontal="left" vertical="center" wrapText="1"/>
    </xf>
    <xf numFmtId="0" fontId="4" fillId="2" borderId="0" xfId="0" applyFont="1" applyFill="1" applyAlignment="1">
      <alignment vertical="center" wrapText="1"/>
    </xf>
    <xf numFmtId="0" fontId="5" fillId="0" borderId="0" xfId="0" applyFont="1" applyAlignment="1">
      <alignment wrapText="1" shrinkToFit="1"/>
    </xf>
    <xf numFmtId="0" fontId="5" fillId="0" borderId="0" xfId="0" applyFont="1" applyProtection="1">
      <protection hidden="1"/>
    </xf>
    <xf numFmtId="14" fontId="5" fillId="3" borderId="0" xfId="0" applyNumberFormat="1" applyFont="1" applyFill="1"/>
    <xf numFmtId="0" fontId="15" fillId="2" borderId="0" xfId="0" applyFont="1" applyFill="1" applyAlignment="1">
      <alignment horizontal="right" vertical="center"/>
    </xf>
    <xf numFmtId="0" fontId="12" fillId="2" borderId="0" xfId="0" applyFont="1" applyFill="1" applyAlignment="1">
      <alignment horizontal="left" vertical="top" wrapText="1"/>
    </xf>
    <xf numFmtId="0" fontId="5" fillId="2" borderId="0" xfId="0" applyFont="1" applyFill="1" applyAlignment="1">
      <alignment horizontal="left" wrapText="1"/>
    </xf>
    <xf numFmtId="0" fontId="7" fillId="0" borderId="30" xfId="0" applyFont="1" applyBorder="1" applyAlignment="1">
      <alignment horizontal="right" wrapText="1"/>
    </xf>
    <xf numFmtId="4" fontId="4" fillId="4" borderId="6" xfId="0" applyNumberFormat="1" applyFont="1" applyFill="1" applyBorder="1" applyAlignment="1" applyProtection="1">
      <alignment horizontal="center" wrapText="1"/>
      <protection hidden="1"/>
    </xf>
    <xf numFmtId="4" fontId="4" fillId="4" borderId="27" xfId="0" applyNumberFormat="1" applyFont="1" applyFill="1" applyBorder="1" applyAlignment="1" applyProtection="1">
      <alignment horizontal="center" wrapText="1"/>
      <protection hidden="1"/>
    </xf>
    <xf numFmtId="0" fontId="4" fillId="0" borderId="1" xfId="0" applyFont="1" applyBorder="1" applyAlignment="1">
      <alignment horizontal="right" vertical="center" wrapText="1"/>
    </xf>
    <xf numFmtId="0" fontId="4" fillId="0" borderId="2" xfId="0" applyFont="1" applyBorder="1" applyAlignment="1">
      <alignment horizontal="right" vertical="center" wrapText="1"/>
    </xf>
    <xf numFmtId="0" fontId="4" fillId="0" borderId="7" xfId="0" applyFont="1" applyBorder="1" applyAlignment="1">
      <alignment horizontal="right" vertical="center" wrapText="1"/>
    </xf>
    <xf numFmtId="0" fontId="4" fillId="0" borderId="8" xfId="0" applyFont="1" applyBorder="1" applyAlignment="1">
      <alignment horizontal="right" vertical="center" wrapText="1"/>
    </xf>
    <xf numFmtId="4" fontId="4" fillId="3" borderId="6" xfId="0" applyNumberFormat="1" applyFont="1" applyFill="1" applyBorder="1" applyAlignment="1" applyProtection="1">
      <alignment horizontal="center" wrapText="1"/>
      <protection hidden="1"/>
    </xf>
    <xf numFmtId="4" fontId="4" fillId="3" borderId="27" xfId="0" applyNumberFormat="1" applyFont="1" applyFill="1" applyBorder="1" applyAlignment="1" applyProtection="1">
      <alignment horizontal="center" wrapText="1"/>
      <protection hidden="1"/>
    </xf>
    <xf numFmtId="0" fontId="5" fillId="0" borderId="5" xfId="0" applyFont="1" applyBorder="1" applyAlignment="1">
      <alignment horizontal="center"/>
    </xf>
    <xf numFmtId="4" fontId="5" fillId="4" borderId="21" xfId="0" applyNumberFormat="1" applyFont="1" applyFill="1" applyBorder="1" applyAlignment="1" applyProtection="1">
      <alignment horizontal="center" wrapText="1"/>
      <protection hidden="1"/>
    </xf>
    <xf numFmtId="4" fontId="5" fillId="4" borderId="19" xfId="0" applyNumberFormat="1" applyFont="1" applyFill="1" applyBorder="1" applyAlignment="1" applyProtection="1">
      <alignment horizontal="center" wrapText="1"/>
      <protection hidden="1"/>
    </xf>
    <xf numFmtId="4" fontId="4" fillId="4" borderId="11" xfId="0" applyNumberFormat="1" applyFont="1" applyFill="1" applyBorder="1" applyAlignment="1" applyProtection="1">
      <alignment horizontal="center" wrapText="1"/>
      <protection hidden="1"/>
    </xf>
    <xf numFmtId="0" fontId="4" fillId="2" borderId="21" xfId="0" applyFont="1" applyFill="1" applyBorder="1" applyAlignment="1" applyProtection="1">
      <alignment horizontal="left" wrapText="1"/>
      <protection hidden="1"/>
    </xf>
    <xf numFmtId="0" fontId="4" fillId="2" borderId="19" xfId="0" applyFont="1" applyFill="1" applyBorder="1" applyAlignment="1" applyProtection="1">
      <alignment horizontal="left" wrapText="1"/>
      <protection hidden="1"/>
    </xf>
    <xf numFmtId="0" fontId="4" fillId="0" borderId="21" xfId="0" applyFont="1" applyBorder="1" applyAlignment="1" applyProtection="1">
      <alignment horizontal="left" wrapText="1"/>
      <protection hidden="1"/>
    </xf>
    <xf numFmtId="0" fontId="4" fillId="0" borderId="19" xfId="0" applyFont="1" applyBorder="1" applyAlignment="1" applyProtection="1">
      <alignment horizontal="left" wrapText="1"/>
      <protection hidden="1"/>
    </xf>
    <xf numFmtId="9" fontId="4" fillId="4" borderId="11" xfId="1" applyFont="1" applyFill="1" applyBorder="1" applyAlignment="1" applyProtection="1">
      <alignment horizontal="center" wrapText="1"/>
      <protection hidden="1"/>
    </xf>
    <xf numFmtId="0" fontId="4" fillId="0" borderId="6"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7" xfId="0" applyFont="1" applyBorder="1" applyAlignment="1">
      <alignment horizontal="center" vertical="center" wrapText="1"/>
    </xf>
    <xf numFmtId="4" fontId="4" fillId="4" borderId="25" xfId="0" applyNumberFormat="1" applyFont="1" applyFill="1" applyBorder="1" applyAlignment="1" applyProtection="1">
      <alignment horizontal="center" wrapText="1"/>
      <protection hidden="1"/>
    </xf>
    <xf numFmtId="0" fontId="4" fillId="2" borderId="21" xfId="0" applyFont="1" applyFill="1" applyBorder="1" applyAlignment="1" applyProtection="1">
      <alignment horizontal="left" vertical="center" wrapText="1"/>
      <protection hidden="1"/>
    </xf>
    <xf numFmtId="0" fontId="4" fillId="2" borderId="19" xfId="0" applyFont="1" applyFill="1" applyBorder="1" applyAlignment="1" applyProtection="1">
      <alignment horizontal="left" vertical="center" wrapText="1"/>
      <protection hidden="1"/>
    </xf>
    <xf numFmtId="0" fontId="5" fillId="0" borderId="0" xfId="0" applyFont="1" applyAlignment="1">
      <alignment horizontal="center"/>
    </xf>
    <xf numFmtId="0" fontId="5" fillId="2" borderId="0" xfId="0" applyFont="1" applyFill="1" applyAlignment="1">
      <alignment horizontal="center" wrapText="1"/>
    </xf>
    <xf numFmtId="0" fontId="5" fillId="0" borderId="0" xfId="0" applyFont="1" applyAlignment="1">
      <alignment horizontal="center" wrapText="1"/>
    </xf>
    <xf numFmtId="9" fontId="4" fillId="4" borderId="25" xfId="1" applyFont="1" applyFill="1" applyBorder="1" applyAlignment="1" applyProtection="1">
      <alignment horizontal="center" wrapText="1"/>
      <protection hidden="1"/>
    </xf>
    <xf numFmtId="0" fontId="2" fillId="2" borderId="0" xfId="0" applyFont="1" applyFill="1" applyAlignment="1">
      <alignment horizontal="center" wrapText="1"/>
    </xf>
    <xf numFmtId="0" fontId="5" fillId="0" borderId="5" xfId="0" applyFont="1" applyBorder="1" applyAlignment="1">
      <alignment horizontal="center" wrapText="1"/>
    </xf>
    <xf numFmtId="0" fontId="5" fillId="3" borderId="6" xfId="0" applyFont="1" applyFill="1" applyBorder="1" applyAlignment="1" applyProtection="1">
      <alignment horizontal="left" wrapText="1"/>
      <protection hidden="1"/>
    </xf>
    <xf numFmtId="0" fontId="5" fillId="3" borderId="27" xfId="0" applyFont="1" applyFill="1" applyBorder="1" applyAlignment="1" applyProtection="1">
      <alignment horizontal="left" wrapText="1"/>
      <protection hidden="1"/>
    </xf>
    <xf numFmtId="49" fontId="4" fillId="0" borderId="1" xfId="0" applyNumberFormat="1" applyFont="1" applyBorder="1" applyAlignment="1">
      <alignment horizontal="right" wrapText="1"/>
    </xf>
    <xf numFmtId="49" fontId="4" fillId="0" borderId="2" xfId="0" applyNumberFormat="1" applyFont="1" applyBorder="1" applyAlignment="1">
      <alignment horizontal="right" wrapText="1"/>
    </xf>
    <xf numFmtId="49" fontId="4" fillId="0" borderId="7" xfId="0" applyNumberFormat="1" applyFont="1" applyBorder="1" applyAlignment="1">
      <alignment horizontal="right" wrapText="1"/>
    </xf>
    <xf numFmtId="49" fontId="4" fillId="0" borderId="8" xfId="0" applyNumberFormat="1" applyFont="1" applyBorder="1" applyAlignment="1">
      <alignment horizontal="right" wrapText="1"/>
    </xf>
    <xf numFmtId="4" fontId="3" fillId="4" borderId="6" xfId="0" applyNumberFormat="1" applyFont="1" applyFill="1" applyBorder="1" applyAlignment="1">
      <alignment horizontal="center"/>
    </xf>
    <xf numFmtId="0" fontId="3" fillId="4" borderId="27" xfId="0" applyFont="1" applyFill="1" applyBorder="1" applyAlignment="1">
      <alignment horizontal="center"/>
    </xf>
    <xf numFmtId="0" fontId="4" fillId="2" borderId="35" xfId="0" applyFont="1" applyFill="1" applyBorder="1" applyAlignment="1">
      <alignment horizontal="center"/>
    </xf>
    <xf numFmtId="0" fontId="4" fillId="2" borderId="37" xfId="0" applyFont="1" applyFill="1" applyBorder="1" applyAlignment="1">
      <alignment horizontal="center"/>
    </xf>
    <xf numFmtId="0" fontId="4" fillId="2" borderId="38" xfId="0" applyFont="1" applyFill="1" applyBorder="1" applyAlignment="1">
      <alignment horizontal="center"/>
    </xf>
    <xf numFmtId="4" fontId="5" fillId="3" borderId="21" xfId="0" applyNumberFormat="1" applyFont="1" applyFill="1" applyBorder="1" applyAlignment="1" applyProtection="1">
      <alignment horizontal="center" wrapText="1"/>
      <protection hidden="1"/>
    </xf>
    <xf numFmtId="4" fontId="5" fillId="3" borderId="27" xfId="0" applyNumberFormat="1" applyFont="1" applyFill="1" applyBorder="1" applyAlignment="1" applyProtection="1">
      <alignment horizontal="center" wrapText="1"/>
      <protection hidden="1"/>
    </xf>
    <xf numFmtId="4" fontId="5" fillId="3" borderId="19" xfId="0" applyNumberFormat="1" applyFont="1" applyFill="1" applyBorder="1" applyAlignment="1" applyProtection="1">
      <alignment horizontal="center" wrapText="1"/>
      <protection hidden="1"/>
    </xf>
    <xf numFmtId="4" fontId="5" fillId="3" borderId="6" xfId="0" applyNumberFormat="1" applyFont="1" applyFill="1" applyBorder="1" applyAlignment="1" applyProtection="1">
      <alignment horizontal="center" wrapText="1"/>
      <protection hidden="1"/>
    </xf>
    <xf numFmtId="0" fontId="5" fillId="3" borderId="15" xfId="0" applyFont="1" applyFill="1" applyBorder="1" applyAlignment="1" applyProtection="1">
      <alignment horizontal="left" wrapText="1"/>
      <protection hidden="1"/>
    </xf>
    <xf numFmtId="0" fontId="5" fillId="3" borderId="16" xfId="0" applyFont="1" applyFill="1" applyBorder="1" applyAlignment="1" applyProtection="1">
      <alignment horizontal="left" wrapText="1"/>
      <protection hidden="1"/>
    </xf>
    <xf numFmtId="0" fontId="5" fillId="3" borderId="29" xfId="0" applyFont="1" applyFill="1" applyBorder="1" applyAlignment="1" applyProtection="1">
      <alignment horizontal="left" wrapText="1"/>
      <protection hidden="1"/>
    </xf>
    <xf numFmtId="0" fontId="5" fillId="3" borderId="8" xfId="0" applyFont="1" applyFill="1" applyBorder="1" applyAlignment="1" applyProtection="1">
      <alignment horizontal="left" wrapText="1"/>
      <protection hidden="1"/>
    </xf>
    <xf numFmtId="1" fontId="5" fillId="3" borderId="11" xfId="0" applyNumberFormat="1" applyFont="1" applyFill="1" applyBorder="1" applyAlignment="1" applyProtection="1">
      <alignment horizontal="center" wrapText="1"/>
      <protection hidden="1"/>
    </xf>
    <xf numFmtId="4" fontId="5" fillId="3" borderId="12" xfId="0" applyNumberFormat="1" applyFont="1" applyFill="1" applyBorder="1" applyAlignment="1" applyProtection="1">
      <alignment horizontal="center" wrapText="1"/>
      <protection hidden="1"/>
    </xf>
    <xf numFmtId="4" fontId="5" fillId="4" borderId="11" xfId="0" applyNumberFormat="1" applyFont="1" applyFill="1" applyBorder="1" applyAlignment="1" applyProtection="1">
      <alignment horizontal="center" wrapText="1"/>
      <protection hidden="1"/>
    </xf>
    <xf numFmtId="4" fontId="5" fillId="4" borderId="23" xfId="0" applyNumberFormat="1" applyFont="1" applyFill="1" applyBorder="1" applyAlignment="1" applyProtection="1">
      <alignment horizontal="center" wrapText="1"/>
      <protection hidden="1"/>
    </xf>
    <xf numFmtId="4" fontId="4" fillId="4" borderId="23" xfId="0" applyNumberFormat="1" applyFont="1" applyFill="1" applyBorder="1" applyAlignment="1" applyProtection="1">
      <alignment horizontal="center" wrapText="1"/>
      <protection hidden="1"/>
    </xf>
    <xf numFmtId="0" fontId="5" fillId="3" borderId="10" xfId="0" applyFont="1" applyFill="1" applyBorder="1" applyAlignment="1" applyProtection="1">
      <alignment horizontal="left" wrapText="1"/>
      <protection hidden="1"/>
    </xf>
    <xf numFmtId="0" fontId="5" fillId="3" borderId="11" xfId="0" applyFont="1" applyFill="1" applyBorder="1" applyAlignment="1" applyProtection="1">
      <alignment horizontal="left" wrapText="1"/>
      <protection hidden="1"/>
    </xf>
    <xf numFmtId="0" fontId="5" fillId="3" borderId="28" xfId="0" applyFont="1" applyFill="1" applyBorder="1" applyAlignment="1" applyProtection="1">
      <alignment horizontal="left" wrapText="1"/>
      <protection hidden="1"/>
    </xf>
    <xf numFmtId="0" fontId="5" fillId="3" borderId="5" xfId="0" applyFont="1" applyFill="1" applyBorder="1" applyAlignment="1" applyProtection="1">
      <alignment horizontal="left" wrapText="1"/>
      <protection hidden="1"/>
    </xf>
    <xf numFmtId="1" fontId="5" fillId="3" borderId="21" xfId="0" applyNumberFormat="1" applyFont="1" applyFill="1" applyBorder="1" applyAlignment="1" applyProtection="1">
      <alignment horizontal="center" wrapText="1"/>
      <protection hidden="1"/>
    </xf>
    <xf numFmtId="4" fontId="5" fillId="3" borderId="24" xfId="0" applyNumberFormat="1" applyFont="1" applyFill="1" applyBorder="1" applyAlignment="1" applyProtection="1">
      <alignment horizontal="center" wrapText="1"/>
      <protection hidden="1"/>
    </xf>
    <xf numFmtId="0" fontId="5" fillId="3" borderId="17" xfId="0" applyFont="1" applyFill="1" applyBorder="1" applyAlignment="1" applyProtection="1">
      <alignment horizontal="left" wrapText="1"/>
      <protection hidden="1"/>
    </xf>
    <xf numFmtId="0" fontId="5" fillId="3" borderId="14" xfId="0" applyFont="1" applyFill="1" applyBorder="1" applyAlignment="1" applyProtection="1">
      <alignment horizontal="left" wrapText="1"/>
      <protection hidden="1"/>
    </xf>
    <xf numFmtId="0" fontId="5" fillId="3" borderId="18" xfId="0" applyFont="1" applyFill="1" applyBorder="1" applyAlignment="1" applyProtection="1">
      <alignment horizontal="left" wrapText="1"/>
      <protection hidden="1"/>
    </xf>
    <xf numFmtId="0" fontId="5" fillId="3" borderId="19" xfId="0" applyFont="1" applyFill="1" applyBorder="1" applyAlignment="1" applyProtection="1">
      <alignment horizontal="left" wrapText="1"/>
      <protection hidden="1"/>
    </xf>
    <xf numFmtId="0" fontId="5" fillId="0" borderId="41" xfId="0" applyFont="1" applyBorder="1" applyAlignment="1">
      <alignment horizontal="center"/>
    </xf>
    <xf numFmtId="1" fontId="5" fillId="3" borderId="19" xfId="0" applyNumberFormat="1" applyFont="1" applyFill="1" applyBorder="1" applyAlignment="1" applyProtection="1">
      <alignment horizontal="center" wrapText="1"/>
      <protection hidden="1"/>
    </xf>
    <xf numFmtId="4" fontId="5" fillId="3" borderId="20" xfId="0" applyNumberFormat="1" applyFont="1" applyFill="1" applyBorder="1" applyAlignment="1" applyProtection="1">
      <alignment horizontal="center" wrapText="1"/>
      <protection hidden="1"/>
    </xf>
    <xf numFmtId="0" fontId="5" fillId="3" borderId="44" xfId="0" applyFont="1" applyFill="1" applyBorder="1" applyAlignment="1" applyProtection="1">
      <alignment horizontal="left" wrapText="1"/>
      <protection hidden="1"/>
    </xf>
    <xf numFmtId="0" fontId="5" fillId="3" borderId="45" xfId="0" applyFont="1" applyFill="1" applyBorder="1" applyAlignment="1" applyProtection="1">
      <alignment horizontal="left" wrapText="1"/>
      <protection hidden="1"/>
    </xf>
    <xf numFmtId="1" fontId="5" fillId="3" borderId="43" xfId="0" applyNumberFormat="1" applyFont="1" applyFill="1" applyBorder="1" applyAlignment="1" applyProtection="1">
      <alignment horizontal="center" wrapText="1"/>
      <protection hidden="1"/>
    </xf>
    <xf numFmtId="4" fontId="5" fillId="3" borderId="40" xfId="0" applyNumberFormat="1" applyFont="1" applyFill="1" applyBorder="1" applyAlignment="1" applyProtection="1">
      <alignment horizontal="center" wrapText="1"/>
      <protection hidden="1"/>
    </xf>
    <xf numFmtId="4" fontId="5" fillId="4" borderId="25" xfId="0" applyNumberFormat="1" applyFont="1" applyFill="1" applyBorder="1" applyAlignment="1" applyProtection="1">
      <alignment horizontal="center" wrapText="1"/>
      <protection hidden="1"/>
    </xf>
    <xf numFmtId="0" fontId="3" fillId="2" borderId="0" xfId="0" applyFont="1" applyFill="1" applyAlignment="1">
      <alignment horizontal="left"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5" xfId="0" applyFont="1" applyBorder="1" applyAlignment="1">
      <alignment horizontal="center"/>
    </xf>
    <xf numFmtId="0" fontId="4" fillId="0" borderId="37" xfId="0" applyFont="1" applyBorder="1" applyAlignment="1">
      <alignment horizontal="center"/>
    </xf>
    <xf numFmtId="0" fontId="4" fillId="0" borderId="38" xfId="0" applyFont="1" applyBorder="1" applyAlignment="1">
      <alignment horizontal="center"/>
    </xf>
    <xf numFmtId="49" fontId="4" fillId="4" borderId="35" xfId="0" applyNumberFormat="1" applyFont="1" applyFill="1" applyBorder="1" applyAlignment="1" applyProtection="1">
      <alignment horizontal="right" wrapText="1"/>
      <protection hidden="1"/>
    </xf>
    <xf numFmtId="49" fontId="4" fillId="4" borderId="37" xfId="0" applyNumberFormat="1" applyFont="1" applyFill="1" applyBorder="1" applyAlignment="1" applyProtection="1">
      <alignment horizontal="right" wrapText="1"/>
      <protection hidden="1"/>
    </xf>
    <xf numFmtId="49" fontId="4" fillId="4" borderId="38" xfId="0" applyNumberFormat="1" applyFont="1" applyFill="1" applyBorder="1" applyAlignment="1" applyProtection="1">
      <alignment horizontal="right" wrapText="1"/>
      <protection hidden="1"/>
    </xf>
    <xf numFmtId="0" fontId="5" fillId="3" borderId="33" xfId="0" applyFont="1" applyFill="1" applyBorder="1" applyAlignment="1" applyProtection="1">
      <alignment horizontal="center" wrapText="1"/>
      <protection hidden="1"/>
    </xf>
    <xf numFmtId="0" fontId="5" fillId="3" borderId="34" xfId="0" applyFont="1" applyFill="1" applyBorder="1" applyAlignment="1" applyProtection="1">
      <alignment horizontal="center" wrapText="1"/>
      <protection hidden="1"/>
    </xf>
    <xf numFmtId="0" fontId="5" fillId="3" borderId="25" xfId="0" applyFont="1" applyFill="1" applyBorder="1" applyAlignment="1" applyProtection="1">
      <alignment horizontal="center" wrapText="1"/>
      <protection hidden="1"/>
    </xf>
    <xf numFmtId="49" fontId="4" fillId="4" borderId="35" xfId="0" applyNumberFormat="1" applyFont="1" applyFill="1" applyBorder="1" applyAlignment="1" applyProtection="1">
      <alignment horizontal="right" wrapText="1"/>
      <protection locked="0"/>
    </xf>
    <xf numFmtId="49" fontId="4" fillId="4" borderId="37" xfId="0" applyNumberFormat="1" applyFont="1" applyFill="1" applyBorder="1" applyAlignment="1" applyProtection="1">
      <alignment horizontal="right" wrapText="1"/>
      <protection locked="0"/>
    </xf>
    <xf numFmtId="49" fontId="4" fillId="4" borderId="38" xfId="0" applyNumberFormat="1" applyFont="1" applyFill="1" applyBorder="1" applyAlignment="1" applyProtection="1">
      <alignment horizontal="right" wrapText="1"/>
      <protection locked="0"/>
    </xf>
    <xf numFmtId="0" fontId="5" fillId="0" borderId="35" xfId="0" applyFont="1" applyBorder="1" applyAlignment="1" applyProtection="1">
      <alignment horizontal="center" wrapText="1"/>
      <protection locked="0" hidden="1"/>
    </xf>
    <xf numFmtId="0" fontId="5" fillId="0" borderId="37" xfId="0" applyFont="1" applyBorder="1" applyAlignment="1" applyProtection="1">
      <alignment horizontal="center" wrapText="1"/>
      <protection locked="0" hidden="1"/>
    </xf>
    <xf numFmtId="0" fontId="5" fillId="0" borderId="38" xfId="0" applyFont="1" applyBorder="1" applyAlignment="1" applyProtection="1">
      <alignment horizontal="center" wrapText="1"/>
      <protection locked="0" hidden="1"/>
    </xf>
    <xf numFmtId="4" fontId="5" fillId="0" borderId="35" xfId="1" applyNumberFormat="1" applyFont="1" applyFill="1" applyBorder="1" applyAlignment="1" applyProtection="1">
      <alignment horizontal="center" wrapText="1"/>
      <protection hidden="1"/>
    </xf>
    <xf numFmtId="4" fontId="5" fillId="0" borderId="37" xfId="1" applyNumberFormat="1" applyFont="1" applyFill="1" applyBorder="1" applyAlignment="1" applyProtection="1">
      <alignment horizontal="center" wrapText="1"/>
      <protection hidden="1"/>
    </xf>
    <xf numFmtId="4" fontId="5" fillId="0" borderId="38" xfId="1" applyNumberFormat="1" applyFont="1" applyFill="1" applyBorder="1" applyAlignment="1" applyProtection="1">
      <alignment horizontal="center" wrapText="1"/>
      <protection hidden="1"/>
    </xf>
    <xf numFmtId="0" fontId="5" fillId="2" borderId="33" xfId="0" applyFont="1" applyFill="1" applyBorder="1" applyAlignment="1" applyProtection="1">
      <alignment horizontal="center" wrapText="1"/>
      <protection hidden="1"/>
    </xf>
    <xf numFmtId="0" fontId="5" fillId="2" borderId="34" xfId="0" applyFont="1" applyFill="1" applyBorder="1" applyAlignment="1" applyProtection="1">
      <alignment horizontal="center" wrapText="1"/>
      <protection hidden="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49" fontId="4" fillId="0" borderId="35" xfId="0" applyNumberFormat="1" applyFont="1" applyBorder="1" applyAlignment="1">
      <alignment horizontal="right" wrapText="1"/>
    </xf>
    <xf numFmtId="49" fontId="4" fillId="0" borderId="37" xfId="0" applyNumberFormat="1" applyFont="1" applyBorder="1" applyAlignment="1">
      <alignment horizontal="right" wrapText="1"/>
    </xf>
    <xf numFmtId="49" fontId="4" fillId="0" borderId="38" xfId="0" applyNumberFormat="1" applyFont="1" applyBorder="1" applyAlignment="1">
      <alignment horizontal="right" wrapText="1"/>
    </xf>
    <xf numFmtId="0" fontId="2" fillId="0" borderId="0" xfId="0" applyFont="1" applyAlignment="1">
      <alignment horizontal="center" wrapText="1"/>
    </xf>
    <xf numFmtId="0" fontId="4" fillId="0" borderId="36" xfId="0" applyFont="1" applyBorder="1" applyAlignment="1">
      <alignment horizontal="center" vertical="center" wrapText="1"/>
    </xf>
    <xf numFmtId="0" fontId="3" fillId="2" borderId="0" xfId="0" applyFont="1" applyFill="1" applyAlignment="1">
      <alignment horizontal="left" vertical="center" wrapText="1"/>
    </xf>
    <xf numFmtId="1" fontId="5" fillId="3" borderId="26" xfId="0" applyNumberFormat="1" applyFont="1" applyFill="1" applyBorder="1" applyAlignment="1" applyProtection="1">
      <alignment horizontal="center" wrapText="1"/>
      <protection hidden="1"/>
    </xf>
    <xf numFmtId="1" fontId="5" fillId="3" borderId="46" xfId="0" applyNumberFormat="1" applyFont="1" applyFill="1" applyBorder="1" applyAlignment="1" applyProtection="1">
      <alignment horizontal="center" wrapText="1"/>
      <protection hidden="1"/>
    </xf>
    <xf numFmtId="1" fontId="5" fillId="3" borderId="13" xfId="0" applyNumberFormat="1" applyFont="1" applyFill="1" applyBorder="1" applyAlignment="1" applyProtection="1">
      <alignment horizontal="center" wrapText="1"/>
      <protection hidden="1"/>
    </xf>
    <xf numFmtId="1" fontId="5" fillId="3" borderId="47" xfId="0" applyNumberFormat="1" applyFont="1" applyFill="1" applyBorder="1" applyAlignment="1" applyProtection="1">
      <alignment horizontal="center" wrapText="1"/>
      <protection hidden="1"/>
    </xf>
    <xf numFmtId="1" fontId="5" fillId="0" borderId="13" xfId="0" applyNumberFormat="1" applyFont="1" applyBorder="1" applyAlignment="1" applyProtection="1">
      <alignment horizontal="center" wrapText="1"/>
      <protection hidden="1"/>
    </xf>
    <xf numFmtId="1" fontId="5" fillId="0" borderId="47" xfId="0" applyNumberFormat="1" applyFont="1" applyBorder="1" applyAlignment="1" applyProtection="1">
      <alignment horizontal="center" wrapText="1"/>
      <protection hidden="1"/>
    </xf>
    <xf numFmtId="0" fontId="5" fillId="4" borderId="35" xfId="0" applyFont="1" applyFill="1" applyBorder="1" applyAlignment="1" applyProtection="1">
      <alignment horizontal="center" wrapText="1"/>
      <protection locked="0" hidden="1"/>
    </xf>
    <xf numFmtId="0" fontId="5" fillId="4" borderId="37" xfId="0" applyFont="1" applyFill="1" applyBorder="1" applyAlignment="1" applyProtection="1">
      <alignment horizontal="center" wrapText="1"/>
      <protection locked="0" hidden="1"/>
    </xf>
    <xf numFmtId="0" fontId="3" fillId="2" borderId="0" xfId="0" applyFont="1" applyFill="1" applyAlignment="1">
      <alignment horizontal="left"/>
    </xf>
    <xf numFmtId="0" fontId="5" fillId="2" borderId="0" xfId="0" applyFont="1" applyFill="1" applyAlignment="1">
      <alignment vertical="center"/>
    </xf>
  </cellXfs>
  <cellStyles count="2">
    <cellStyle name="Normal" xfId="0" builtinId="0"/>
    <cellStyle name="Percent" xfId="1" builtinId="5"/>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60"/>
  <sheetViews>
    <sheetView zoomScale="85" zoomScaleNormal="85" workbookViewId="0">
      <selection activeCell="B30" sqref="B30:B60"/>
    </sheetView>
  </sheetViews>
  <sheetFormatPr defaultColWidth="8.88671875" defaultRowHeight="15.6" x14ac:dyDescent="0.3"/>
  <cols>
    <col min="1" max="1" width="3" style="13" customWidth="1"/>
    <col min="2" max="2" width="149.5546875" style="13" bestFit="1" customWidth="1"/>
    <col min="3" max="6" width="8.88671875" style="13"/>
    <col min="7" max="7" width="19.5546875" style="13" customWidth="1"/>
    <col min="8" max="11" width="8.88671875" style="13"/>
    <col min="12" max="12" width="14.33203125" style="13" customWidth="1"/>
    <col min="13" max="253" width="8.88671875" style="13"/>
    <col min="254" max="254" width="3" style="13" customWidth="1"/>
    <col min="255" max="255" width="136.88671875" style="13" customWidth="1"/>
    <col min="256" max="256" width="8.88671875" style="13"/>
    <col min="257" max="257" width="3" style="13" customWidth="1"/>
    <col min="258" max="258" width="149.5546875" style="13" bestFit="1" customWidth="1"/>
    <col min="259" max="262" width="8.88671875" style="13"/>
    <col min="263" max="263" width="19.5546875" style="13" customWidth="1"/>
    <col min="264" max="267" width="8.88671875" style="13"/>
    <col min="268" max="268" width="14.33203125" style="13" customWidth="1"/>
    <col min="269" max="509" width="8.88671875" style="13"/>
    <col min="510" max="510" width="3" style="13" customWidth="1"/>
    <col min="511" max="511" width="136.88671875" style="13" customWidth="1"/>
    <col min="512" max="512" width="8.88671875" style="13"/>
    <col min="513" max="513" width="3" style="13" customWidth="1"/>
    <col min="514" max="514" width="149.5546875" style="13" bestFit="1" customWidth="1"/>
    <col min="515" max="518" width="8.88671875" style="13"/>
    <col min="519" max="519" width="19.5546875" style="13" customWidth="1"/>
    <col min="520" max="523" width="8.88671875" style="13"/>
    <col min="524" max="524" width="14.33203125" style="13" customWidth="1"/>
    <col min="525" max="765" width="8.88671875" style="13"/>
    <col min="766" max="766" width="3" style="13" customWidth="1"/>
    <col min="767" max="767" width="136.88671875" style="13" customWidth="1"/>
    <col min="768" max="768" width="8.88671875" style="13"/>
    <col min="769" max="769" width="3" style="13" customWidth="1"/>
    <col min="770" max="770" width="149.5546875" style="13" bestFit="1" customWidth="1"/>
    <col min="771" max="774" width="8.88671875" style="13"/>
    <col min="775" max="775" width="19.5546875" style="13" customWidth="1"/>
    <col min="776" max="779" width="8.88671875" style="13"/>
    <col min="780" max="780" width="14.33203125" style="13" customWidth="1"/>
    <col min="781" max="1021" width="8.88671875" style="13"/>
    <col min="1022" max="1022" width="3" style="13" customWidth="1"/>
    <col min="1023" max="1023" width="136.88671875" style="13" customWidth="1"/>
    <col min="1024" max="1024" width="8.88671875" style="13"/>
    <col min="1025" max="1025" width="3" style="13" customWidth="1"/>
    <col min="1026" max="1026" width="149.5546875" style="13" bestFit="1" customWidth="1"/>
    <col min="1027" max="1030" width="8.88671875" style="13"/>
    <col min="1031" max="1031" width="19.5546875" style="13" customWidth="1"/>
    <col min="1032" max="1035" width="8.88671875" style="13"/>
    <col min="1036" max="1036" width="14.33203125" style="13" customWidth="1"/>
    <col min="1037" max="1277" width="8.88671875" style="13"/>
    <col min="1278" max="1278" width="3" style="13" customWidth="1"/>
    <col min="1279" max="1279" width="136.88671875" style="13" customWidth="1"/>
    <col min="1280" max="1280" width="8.88671875" style="13"/>
    <col min="1281" max="1281" width="3" style="13" customWidth="1"/>
    <col min="1282" max="1282" width="149.5546875" style="13" bestFit="1" customWidth="1"/>
    <col min="1283" max="1286" width="8.88671875" style="13"/>
    <col min="1287" max="1287" width="19.5546875" style="13" customWidth="1"/>
    <col min="1288" max="1291" width="8.88671875" style="13"/>
    <col min="1292" max="1292" width="14.33203125" style="13" customWidth="1"/>
    <col min="1293" max="1533" width="8.88671875" style="13"/>
    <col min="1534" max="1534" width="3" style="13" customWidth="1"/>
    <col min="1535" max="1535" width="136.88671875" style="13" customWidth="1"/>
    <col min="1536" max="1536" width="8.88671875" style="13"/>
    <col min="1537" max="1537" width="3" style="13" customWidth="1"/>
    <col min="1538" max="1538" width="149.5546875" style="13" bestFit="1" customWidth="1"/>
    <col min="1539" max="1542" width="8.88671875" style="13"/>
    <col min="1543" max="1543" width="19.5546875" style="13" customWidth="1"/>
    <col min="1544" max="1547" width="8.88671875" style="13"/>
    <col min="1548" max="1548" width="14.33203125" style="13" customWidth="1"/>
    <col min="1549" max="1789" width="8.88671875" style="13"/>
    <col min="1790" max="1790" width="3" style="13" customWidth="1"/>
    <col min="1791" max="1791" width="136.88671875" style="13" customWidth="1"/>
    <col min="1792" max="1792" width="8.88671875" style="13"/>
    <col min="1793" max="1793" width="3" style="13" customWidth="1"/>
    <col min="1794" max="1794" width="149.5546875" style="13" bestFit="1" customWidth="1"/>
    <col min="1795" max="1798" width="8.88671875" style="13"/>
    <col min="1799" max="1799" width="19.5546875" style="13" customWidth="1"/>
    <col min="1800" max="1803" width="8.88671875" style="13"/>
    <col min="1804" max="1804" width="14.33203125" style="13" customWidth="1"/>
    <col min="1805" max="2045" width="8.88671875" style="13"/>
    <col min="2046" max="2046" width="3" style="13" customWidth="1"/>
    <col min="2047" max="2047" width="136.88671875" style="13" customWidth="1"/>
    <col min="2048" max="2048" width="8.88671875" style="13"/>
    <col min="2049" max="2049" width="3" style="13" customWidth="1"/>
    <col min="2050" max="2050" width="149.5546875" style="13" bestFit="1" customWidth="1"/>
    <col min="2051" max="2054" width="8.88671875" style="13"/>
    <col min="2055" max="2055" width="19.5546875" style="13" customWidth="1"/>
    <col min="2056" max="2059" width="8.88671875" style="13"/>
    <col min="2060" max="2060" width="14.33203125" style="13" customWidth="1"/>
    <col min="2061" max="2301" width="8.88671875" style="13"/>
    <col min="2302" max="2302" width="3" style="13" customWidth="1"/>
    <col min="2303" max="2303" width="136.88671875" style="13" customWidth="1"/>
    <col min="2304" max="2304" width="8.88671875" style="13"/>
    <col min="2305" max="2305" width="3" style="13" customWidth="1"/>
    <col min="2306" max="2306" width="149.5546875" style="13" bestFit="1" customWidth="1"/>
    <col min="2307" max="2310" width="8.88671875" style="13"/>
    <col min="2311" max="2311" width="19.5546875" style="13" customWidth="1"/>
    <col min="2312" max="2315" width="8.88671875" style="13"/>
    <col min="2316" max="2316" width="14.33203125" style="13" customWidth="1"/>
    <col min="2317" max="2557" width="8.88671875" style="13"/>
    <col min="2558" max="2558" width="3" style="13" customWidth="1"/>
    <col min="2559" max="2559" width="136.88671875" style="13" customWidth="1"/>
    <col min="2560" max="2560" width="8.88671875" style="13"/>
    <col min="2561" max="2561" width="3" style="13" customWidth="1"/>
    <col min="2562" max="2562" width="149.5546875" style="13" bestFit="1" customWidth="1"/>
    <col min="2563" max="2566" width="8.88671875" style="13"/>
    <col min="2567" max="2567" width="19.5546875" style="13" customWidth="1"/>
    <col min="2568" max="2571" width="8.88671875" style="13"/>
    <col min="2572" max="2572" width="14.33203125" style="13" customWidth="1"/>
    <col min="2573" max="2813" width="8.88671875" style="13"/>
    <col min="2814" max="2814" width="3" style="13" customWidth="1"/>
    <col min="2815" max="2815" width="136.88671875" style="13" customWidth="1"/>
    <col min="2816" max="2816" width="8.88671875" style="13"/>
    <col min="2817" max="2817" width="3" style="13" customWidth="1"/>
    <col min="2818" max="2818" width="149.5546875" style="13" bestFit="1" customWidth="1"/>
    <col min="2819" max="2822" width="8.88671875" style="13"/>
    <col min="2823" max="2823" width="19.5546875" style="13" customWidth="1"/>
    <col min="2824" max="2827" width="8.88671875" style="13"/>
    <col min="2828" max="2828" width="14.33203125" style="13" customWidth="1"/>
    <col min="2829" max="3069" width="8.88671875" style="13"/>
    <col min="3070" max="3070" width="3" style="13" customWidth="1"/>
    <col min="3071" max="3071" width="136.88671875" style="13" customWidth="1"/>
    <col min="3072" max="3072" width="8.88671875" style="13"/>
    <col min="3073" max="3073" width="3" style="13" customWidth="1"/>
    <col min="3074" max="3074" width="149.5546875" style="13" bestFit="1" customWidth="1"/>
    <col min="3075" max="3078" width="8.88671875" style="13"/>
    <col min="3079" max="3079" width="19.5546875" style="13" customWidth="1"/>
    <col min="3080" max="3083" width="8.88671875" style="13"/>
    <col min="3084" max="3084" width="14.33203125" style="13" customWidth="1"/>
    <col min="3085" max="3325" width="8.88671875" style="13"/>
    <col min="3326" max="3326" width="3" style="13" customWidth="1"/>
    <col min="3327" max="3327" width="136.88671875" style="13" customWidth="1"/>
    <col min="3328" max="3328" width="8.88671875" style="13"/>
    <col min="3329" max="3329" width="3" style="13" customWidth="1"/>
    <col min="3330" max="3330" width="149.5546875" style="13" bestFit="1" customWidth="1"/>
    <col min="3331" max="3334" width="8.88671875" style="13"/>
    <col min="3335" max="3335" width="19.5546875" style="13" customWidth="1"/>
    <col min="3336" max="3339" width="8.88671875" style="13"/>
    <col min="3340" max="3340" width="14.33203125" style="13" customWidth="1"/>
    <col min="3341" max="3581" width="8.88671875" style="13"/>
    <col min="3582" max="3582" width="3" style="13" customWidth="1"/>
    <col min="3583" max="3583" width="136.88671875" style="13" customWidth="1"/>
    <col min="3584" max="3584" width="8.88671875" style="13"/>
    <col min="3585" max="3585" width="3" style="13" customWidth="1"/>
    <col min="3586" max="3586" width="149.5546875" style="13" bestFit="1" customWidth="1"/>
    <col min="3587" max="3590" width="8.88671875" style="13"/>
    <col min="3591" max="3591" width="19.5546875" style="13" customWidth="1"/>
    <col min="3592" max="3595" width="8.88671875" style="13"/>
    <col min="3596" max="3596" width="14.33203125" style="13" customWidth="1"/>
    <col min="3597" max="3837" width="8.88671875" style="13"/>
    <col min="3838" max="3838" width="3" style="13" customWidth="1"/>
    <col min="3839" max="3839" width="136.88671875" style="13" customWidth="1"/>
    <col min="3840" max="3840" width="8.88671875" style="13"/>
    <col min="3841" max="3841" width="3" style="13" customWidth="1"/>
    <col min="3842" max="3842" width="149.5546875" style="13" bestFit="1" customWidth="1"/>
    <col min="3843" max="3846" width="8.88671875" style="13"/>
    <col min="3847" max="3847" width="19.5546875" style="13" customWidth="1"/>
    <col min="3848" max="3851" width="8.88671875" style="13"/>
    <col min="3852" max="3852" width="14.33203125" style="13" customWidth="1"/>
    <col min="3853" max="4093" width="8.88671875" style="13"/>
    <col min="4094" max="4094" width="3" style="13" customWidth="1"/>
    <col min="4095" max="4095" width="136.88671875" style="13" customWidth="1"/>
    <col min="4096" max="4096" width="8.88671875" style="13"/>
    <col min="4097" max="4097" width="3" style="13" customWidth="1"/>
    <col min="4098" max="4098" width="149.5546875" style="13" bestFit="1" customWidth="1"/>
    <col min="4099" max="4102" width="8.88671875" style="13"/>
    <col min="4103" max="4103" width="19.5546875" style="13" customWidth="1"/>
    <col min="4104" max="4107" width="8.88671875" style="13"/>
    <col min="4108" max="4108" width="14.33203125" style="13" customWidth="1"/>
    <col min="4109" max="4349" width="8.88671875" style="13"/>
    <col min="4350" max="4350" width="3" style="13" customWidth="1"/>
    <col min="4351" max="4351" width="136.88671875" style="13" customWidth="1"/>
    <col min="4352" max="4352" width="8.88671875" style="13"/>
    <col min="4353" max="4353" width="3" style="13" customWidth="1"/>
    <col min="4354" max="4354" width="149.5546875" style="13" bestFit="1" customWidth="1"/>
    <col min="4355" max="4358" width="8.88671875" style="13"/>
    <col min="4359" max="4359" width="19.5546875" style="13" customWidth="1"/>
    <col min="4360" max="4363" width="8.88671875" style="13"/>
    <col min="4364" max="4364" width="14.33203125" style="13" customWidth="1"/>
    <col min="4365" max="4605" width="8.88671875" style="13"/>
    <col min="4606" max="4606" width="3" style="13" customWidth="1"/>
    <col min="4607" max="4607" width="136.88671875" style="13" customWidth="1"/>
    <col min="4608" max="4608" width="8.88671875" style="13"/>
    <col min="4609" max="4609" width="3" style="13" customWidth="1"/>
    <col min="4610" max="4610" width="149.5546875" style="13" bestFit="1" customWidth="1"/>
    <col min="4611" max="4614" width="8.88671875" style="13"/>
    <col min="4615" max="4615" width="19.5546875" style="13" customWidth="1"/>
    <col min="4616" max="4619" width="8.88671875" style="13"/>
    <col min="4620" max="4620" width="14.33203125" style="13" customWidth="1"/>
    <col min="4621" max="4861" width="8.88671875" style="13"/>
    <col min="4862" max="4862" width="3" style="13" customWidth="1"/>
    <col min="4863" max="4863" width="136.88671875" style="13" customWidth="1"/>
    <col min="4864" max="4864" width="8.88671875" style="13"/>
    <col min="4865" max="4865" width="3" style="13" customWidth="1"/>
    <col min="4866" max="4866" width="149.5546875" style="13" bestFit="1" customWidth="1"/>
    <col min="4867" max="4870" width="8.88671875" style="13"/>
    <col min="4871" max="4871" width="19.5546875" style="13" customWidth="1"/>
    <col min="4872" max="4875" width="8.88671875" style="13"/>
    <col min="4876" max="4876" width="14.33203125" style="13" customWidth="1"/>
    <col min="4877" max="5117" width="8.88671875" style="13"/>
    <col min="5118" max="5118" width="3" style="13" customWidth="1"/>
    <col min="5119" max="5119" width="136.88671875" style="13" customWidth="1"/>
    <col min="5120" max="5120" width="8.88671875" style="13"/>
    <col min="5121" max="5121" width="3" style="13" customWidth="1"/>
    <col min="5122" max="5122" width="149.5546875" style="13" bestFit="1" customWidth="1"/>
    <col min="5123" max="5126" width="8.88671875" style="13"/>
    <col min="5127" max="5127" width="19.5546875" style="13" customWidth="1"/>
    <col min="5128" max="5131" width="8.88671875" style="13"/>
    <col min="5132" max="5132" width="14.33203125" style="13" customWidth="1"/>
    <col min="5133" max="5373" width="8.88671875" style="13"/>
    <col min="5374" max="5374" width="3" style="13" customWidth="1"/>
    <col min="5375" max="5375" width="136.88671875" style="13" customWidth="1"/>
    <col min="5376" max="5376" width="8.88671875" style="13"/>
    <col min="5377" max="5377" width="3" style="13" customWidth="1"/>
    <col min="5378" max="5378" width="149.5546875" style="13" bestFit="1" customWidth="1"/>
    <col min="5379" max="5382" width="8.88671875" style="13"/>
    <col min="5383" max="5383" width="19.5546875" style="13" customWidth="1"/>
    <col min="5384" max="5387" width="8.88671875" style="13"/>
    <col min="5388" max="5388" width="14.33203125" style="13" customWidth="1"/>
    <col min="5389" max="5629" width="8.88671875" style="13"/>
    <col min="5630" max="5630" width="3" style="13" customWidth="1"/>
    <col min="5631" max="5631" width="136.88671875" style="13" customWidth="1"/>
    <col min="5632" max="5632" width="8.88671875" style="13"/>
    <col min="5633" max="5633" width="3" style="13" customWidth="1"/>
    <col min="5634" max="5634" width="149.5546875" style="13" bestFit="1" customWidth="1"/>
    <col min="5635" max="5638" width="8.88671875" style="13"/>
    <col min="5639" max="5639" width="19.5546875" style="13" customWidth="1"/>
    <col min="5640" max="5643" width="8.88671875" style="13"/>
    <col min="5644" max="5644" width="14.33203125" style="13" customWidth="1"/>
    <col min="5645" max="5885" width="8.88671875" style="13"/>
    <col min="5886" max="5886" width="3" style="13" customWidth="1"/>
    <col min="5887" max="5887" width="136.88671875" style="13" customWidth="1"/>
    <col min="5888" max="5888" width="8.88671875" style="13"/>
    <col min="5889" max="5889" width="3" style="13" customWidth="1"/>
    <col min="5890" max="5890" width="149.5546875" style="13" bestFit="1" customWidth="1"/>
    <col min="5891" max="5894" width="8.88671875" style="13"/>
    <col min="5895" max="5895" width="19.5546875" style="13" customWidth="1"/>
    <col min="5896" max="5899" width="8.88671875" style="13"/>
    <col min="5900" max="5900" width="14.33203125" style="13" customWidth="1"/>
    <col min="5901" max="6141" width="8.88671875" style="13"/>
    <col min="6142" max="6142" width="3" style="13" customWidth="1"/>
    <col min="6143" max="6143" width="136.88671875" style="13" customWidth="1"/>
    <col min="6144" max="6144" width="8.88671875" style="13"/>
    <col min="6145" max="6145" width="3" style="13" customWidth="1"/>
    <col min="6146" max="6146" width="149.5546875" style="13" bestFit="1" customWidth="1"/>
    <col min="6147" max="6150" width="8.88671875" style="13"/>
    <col min="6151" max="6151" width="19.5546875" style="13" customWidth="1"/>
    <col min="6152" max="6155" width="8.88671875" style="13"/>
    <col min="6156" max="6156" width="14.33203125" style="13" customWidth="1"/>
    <col min="6157" max="6397" width="8.88671875" style="13"/>
    <col min="6398" max="6398" width="3" style="13" customWidth="1"/>
    <col min="6399" max="6399" width="136.88671875" style="13" customWidth="1"/>
    <col min="6400" max="6400" width="8.88671875" style="13"/>
    <col min="6401" max="6401" width="3" style="13" customWidth="1"/>
    <col min="6402" max="6402" width="149.5546875" style="13" bestFit="1" customWidth="1"/>
    <col min="6403" max="6406" width="8.88671875" style="13"/>
    <col min="6407" max="6407" width="19.5546875" style="13" customWidth="1"/>
    <col min="6408" max="6411" width="8.88671875" style="13"/>
    <col min="6412" max="6412" width="14.33203125" style="13" customWidth="1"/>
    <col min="6413" max="6653" width="8.88671875" style="13"/>
    <col min="6654" max="6654" width="3" style="13" customWidth="1"/>
    <col min="6655" max="6655" width="136.88671875" style="13" customWidth="1"/>
    <col min="6656" max="6656" width="8.88671875" style="13"/>
    <col min="6657" max="6657" width="3" style="13" customWidth="1"/>
    <col min="6658" max="6658" width="149.5546875" style="13" bestFit="1" customWidth="1"/>
    <col min="6659" max="6662" width="8.88671875" style="13"/>
    <col min="6663" max="6663" width="19.5546875" style="13" customWidth="1"/>
    <col min="6664" max="6667" width="8.88671875" style="13"/>
    <col min="6668" max="6668" width="14.33203125" style="13" customWidth="1"/>
    <col min="6669" max="6909" width="8.88671875" style="13"/>
    <col min="6910" max="6910" width="3" style="13" customWidth="1"/>
    <col min="6911" max="6911" width="136.88671875" style="13" customWidth="1"/>
    <col min="6912" max="6912" width="8.88671875" style="13"/>
    <col min="6913" max="6913" width="3" style="13" customWidth="1"/>
    <col min="6914" max="6914" width="149.5546875" style="13" bestFit="1" customWidth="1"/>
    <col min="6915" max="6918" width="8.88671875" style="13"/>
    <col min="6919" max="6919" width="19.5546875" style="13" customWidth="1"/>
    <col min="6920" max="6923" width="8.88671875" style="13"/>
    <col min="6924" max="6924" width="14.33203125" style="13" customWidth="1"/>
    <col min="6925" max="7165" width="8.88671875" style="13"/>
    <col min="7166" max="7166" width="3" style="13" customWidth="1"/>
    <col min="7167" max="7167" width="136.88671875" style="13" customWidth="1"/>
    <col min="7168" max="7168" width="8.88671875" style="13"/>
    <col min="7169" max="7169" width="3" style="13" customWidth="1"/>
    <col min="7170" max="7170" width="149.5546875" style="13" bestFit="1" customWidth="1"/>
    <col min="7171" max="7174" width="8.88671875" style="13"/>
    <col min="7175" max="7175" width="19.5546875" style="13" customWidth="1"/>
    <col min="7176" max="7179" width="8.88671875" style="13"/>
    <col min="7180" max="7180" width="14.33203125" style="13" customWidth="1"/>
    <col min="7181" max="7421" width="8.88671875" style="13"/>
    <col min="7422" max="7422" width="3" style="13" customWidth="1"/>
    <col min="7423" max="7423" width="136.88671875" style="13" customWidth="1"/>
    <col min="7424" max="7424" width="8.88671875" style="13"/>
    <col min="7425" max="7425" width="3" style="13" customWidth="1"/>
    <col min="7426" max="7426" width="149.5546875" style="13" bestFit="1" customWidth="1"/>
    <col min="7427" max="7430" width="8.88671875" style="13"/>
    <col min="7431" max="7431" width="19.5546875" style="13" customWidth="1"/>
    <col min="7432" max="7435" width="8.88671875" style="13"/>
    <col min="7436" max="7436" width="14.33203125" style="13" customWidth="1"/>
    <col min="7437" max="7677" width="8.88671875" style="13"/>
    <col min="7678" max="7678" width="3" style="13" customWidth="1"/>
    <col min="7679" max="7679" width="136.88671875" style="13" customWidth="1"/>
    <col min="7680" max="7680" width="8.88671875" style="13"/>
    <col min="7681" max="7681" width="3" style="13" customWidth="1"/>
    <col min="7682" max="7682" width="149.5546875" style="13" bestFit="1" customWidth="1"/>
    <col min="7683" max="7686" width="8.88671875" style="13"/>
    <col min="7687" max="7687" width="19.5546875" style="13" customWidth="1"/>
    <col min="7688" max="7691" width="8.88671875" style="13"/>
    <col min="7692" max="7692" width="14.33203125" style="13" customWidth="1"/>
    <col min="7693" max="7933" width="8.88671875" style="13"/>
    <col min="7934" max="7934" width="3" style="13" customWidth="1"/>
    <col min="7935" max="7935" width="136.88671875" style="13" customWidth="1"/>
    <col min="7936" max="7936" width="8.88671875" style="13"/>
    <col min="7937" max="7937" width="3" style="13" customWidth="1"/>
    <col min="7938" max="7938" width="149.5546875" style="13" bestFit="1" customWidth="1"/>
    <col min="7939" max="7942" width="8.88671875" style="13"/>
    <col min="7943" max="7943" width="19.5546875" style="13" customWidth="1"/>
    <col min="7944" max="7947" width="8.88671875" style="13"/>
    <col min="7948" max="7948" width="14.33203125" style="13" customWidth="1"/>
    <col min="7949" max="8189" width="8.88671875" style="13"/>
    <col min="8190" max="8190" width="3" style="13" customWidth="1"/>
    <col min="8191" max="8191" width="136.88671875" style="13" customWidth="1"/>
    <col min="8192" max="8192" width="8.88671875" style="13"/>
    <col min="8193" max="8193" width="3" style="13" customWidth="1"/>
    <col min="8194" max="8194" width="149.5546875" style="13" bestFit="1" customWidth="1"/>
    <col min="8195" max="8198" width="8.88671875" style="13"/>
    <col min="8199" max="8199" width="19.5546875" style="13" customWidth="1"/>
    <col min="8200" max="8203" width="8.88671875" style="13"/>
    <col min="8204" max="8204" width="14.33203125" style="13" customWidth="1"/>
    <col min="8205" max="8445" width="8.88671875" style="13"/>
    <col min="8446" max="8446" width="3" style="13" customWidth="1"/>
    <col min="8447" max="8447" width="136.88671875" style="13" customWidth="1"/>
    <col min="8448" max="8448" width="8.88671875" style="13"/>
    <col min="8449" max="8449" width="3" style="13" customWidth="1"/>
    <col min="8450" max="8450" width="149.5546875" style="13" bestFit="1" customWidth="1"/>
    <col min="8451" max="8454" width="8.88671875" style="13"/>
    <col min="8455" max="8455" width="19.5546875" style="13" customWidth="1"/>
    <col min="8456" max="8459" width="8.88671875" style="13"/>
    <col min="8460" max="8460" width="14.33203125" style="13" customWidth="1"/>
    <col min="8461" max="8701" width="8.88671875" style="13"/>
    <col min="8702" max="8702" width="3" style="13" customWidth="1"/>
    <col min="8703" max="8703" width="136.88671875" style="13" customWidth="1"/>
    <col min="8704" max="8704" width="8.88671875" style="13"/>
    <col min="8705" max="8705" width="3" style="13" customWidth="1"/>
    <col min="8706" max="8706" width="149.5546875" style="13" bestFit="1" customWidth="1"/>
    <col min="8707" max="8710" width="8.88671875" style="13"/>
    <col min="8711" max="8711" width="19.5546875" style="13" customWidth="1"/>
    <col min="8712" max="8715" width="8.88671875" style="13"/>
    <col min="8716" max="8716" width="14.33203125" style="13" customWidth="1"/>
    <col min="8717" max="8957" width="8.88671875" style="13"/>
    <col min="8958" max="8958" width="3" style="13" customWidth="1"/>
    <col min="8959" max="8959" width="136.88671875" style="13" customWidth="1"/>
    <col min="8960" max="8960" width="8.88671875" style="13"/>
    <col min="8961" max="8961" width="3" style="13" customWidth="1"/>
    <col min="8962" max="8962" width="149.5546875" style="13" bestFit="1" customWidth="1"/>
    <col min="8963" max="8966" width="8.88671875" style="13"/>
    <col min="8967" max="8967" width="19.5546875" style="13" customWidth="1"/>
    <col min="8968" max="8971" width="8.88671875" style="13"/>
    <col min="8972" max="8972" width="14.33203125" style="13" customWidth="1"/>
    <col min="8973" max="9213" width="8.88671875" style="13"/>
    <col min="9214" max="9214" width="3" style="13" customWidth="1"/>
    <col min="9215" max="9215" width="136.88671875" style="13" customWidth="1"/>
    <col min="9216" max="9216" width="8.88671875" style="13"/>
    <col min="9217" max="9217" width="3" style="13" customWidth="1"/>
    <col min="9218" max="9218" width="149.5546875" style="13" bestFit="1" customWidth="1"/>
    <col min="9219" max="9222" width="8.88671875" style="13"/>
    <col min="9223" max="9223" width="19.5546875" style="13" customWidth="1"/>
    <col min="9224" max="9227" width="8.88671875" style="13"/>
    <col min="9228" max="9228" width="14.33203125" style="13" customWidth="1"/>
    <col min="9229" max="9469" width="8.88671875" style="13"/>
    <col min="9470" max="9470" width="3" style="13" customWidth="1"/>
    <col min="9471" max="9471" width="136.88671875" style="13" customWidth="1"/>
    <col min="9472" max="9472" width="8.88671875" style="13"/>
    <col min="9473" max="9473" width="3" style="13" customWidth="1"/>
    <col min="9474" max="9474" width="149.5546875" style="13" bestFit="1" customWidth="1"/>
    <col min="9475" max="9478" width="8.88671875" style="13"/>
    <col min="9479" max="9479" width="19.5546875" style="13" customWidth="1"/>
    <col min="9480" max="9483" width="8.88671875" style="13"/>
    <col min="9484" max="9484" width="14.33203125" style="13" customWidth="1"/>
    <col min="9485" max="9725" width="8.88671875" style="13"/>
    <col min="9726" max="9726" width="3" style="13" customWidth="1"/>
    <col min="9727" max="9727" width="136.88671875" style="13" customWidth="1"/>
    <col min="9728" max="9728" width="8.88671875" style="13"/>
    <col min="9729" max="9729" width="3" style="13" customWidth="1"/>
    <col min="9730" max="9730" width="149.5546875" style="13" bestFit="1" customWidth="1"/>
    <col min="9731" max="9734" width="8.88671875" style="13"/>
    <col min="9735" max="9735" width="19.5546875" style="13" customWidth="1"/>
    <col min="9736" max="9739" width="8.88671875" style="13"/>
    <col min="9740" max="9740" width="14.33203125" style="13" customWidth="1"/>
    <col min="9741" max="9981" width="8.88671875" style="13"/>
    <col min="9982" max="9982" width="3" style="13" customWidth="1"/>
    <col min="9983" max="9983" width="136.88671875" style="13" customWidth="1"/>
    <col min="9984" max="9984" width="8.88671875" style="13"/>
    <col min="9985" max="9985" width="3" style="13" customWidth="1"/>
    <col min="9986" max="9986" width="149.5546875" style="13" bestFit="1" customWidth="1"/>
    <col min="9987" max="9990" width="8.88671875" style="13"/>
    <col min="9991" max="9991" width="19.5546875" style="13" customWidth="1"/>
    <col min="9992" max="9995" width="8.88671875" style="13"/>
    <col min="9996" max="9996" width="14.33203125" style="13" customWidth="1"/>
    <col min="9997" max="10237" width="8.88671875" style="13"/>
    <col min="10238" max="10238" width="3" style="13" customWidth="1"/>
    <col min="10239" max="10239" width="136.88671875" style="13" customWidth="1"/>
    <col min="10240" max="10240" width="8.88671875" style="13"/>
    <col min="10241" max="10241" width="3" style="13" customWidth="1"/>
    <col min="10242" max="10242" width="149.5546875" style="13" bestFit="1" customWidth="1"/>
    <col min="10243" max="10246" width="8.88671875" style="13"/>
    <col min="10247" max="10247" width="19.5546875" style="13" customWidth="1"/>
    <col min="10248" max="10251" width="8.88671875" style="13"/>
    <col min="10252" max="10252" width="14.33203125" style="13" customWidth="1"/>
    <col min="10253" max="10493" width="8.88671875" style="13"/>
    <col min="10494" max="10494" width="3" style="13" customWidth="1"/>
    <col min="10495" max="10495" width="136.88671875" style="13" customWidth="1"/>
    <col min="10496" max="10496" width="8.88671875" style="13"/>
    <col min="10497" max="10497" width="3" style="13" customWidth="1"/>
    <col min="10498" max="10498" width="149.5546875" style="13" bestFit="1" customWidth="1"/>
    <col min="10499" max="10502" width="8.88671875" style="13"/>
    <col min="10503" max="10503" width="19.5546875" style="13" customWidth="1"/>
    <col min="10504" max="10507" width="8.88671875" style="13"/>
    <col min="10508" max="10508" width="14.33203125" style="13" customWidth="1"/>
    <col min="10509" max="10749" width="8.88671875" style="13"/>
    <col min="10750" max="10750" width="3" style="13" customWidth="1"/>
    <col min="10751" max="10751" width="136.88671875" style="13" customWidth="1"/>
    <col min="10752" max="10752" width="8.88671875" style="13"/>
    <col min="10753" max="10753" width="3" style="13" customWidth="1"/>
    <col min="10754" max="10754" width="149.5546875" style="13" bestFit="1" customWidth="1"/>
    <col min="10755" max="10758" width="8.88671875" style="13"/>
    <col min="10759" max="10759" width="19.5546875" style="13" customWidth="1"/>
    <col min="10760" max="10763" width="8.88671875" style="13"/>
    <col min="10764" max="10764" width="14.33203125" style="13" customWidth="1"/>
    <col min="10765" max="11005" width="8.88671875" style="13"/>
    <col min="11006" max="11006" width="3" style="13" customWidth="1"/>
    <col min="11007" max="11007" width="136.88671875" style="13" customWidth="1"/>
    <col min="11008" max="11008" width="8.88671875" style="13"/>
    <col min="11009" max="11009" width="3" style="13" customWidth="1"/>
    <col min="11010" max="11010" width="149.5546875" style="13" bestFit="1" customWidth="1"/>
    <col min="11011" max="11014" width="8.88671875" style="13"/>
    <col min="11015" max="11015" width="19.5546875" style="13" customWidth="1"/>
    <col min="11016" max="11019" width="8.88671875" style="13"/>
    <col min="11020" max="11020" width="14.33203125" style="13" customWidth="1"/>
    <col min="11021" max="11261" width="8.88671875" style="13"/>
    <col min="11262" max="11262" width="3" style="13" customWidth="1"/>
    <col min="11263" max="11263" width="136.88671875" style="13" customWidth="1"/>
    <col min="11264" max="11264" width="8.88671875" style="13"/>
    <col min="11265" max="11265" width="3" style="13" customWidth="1"/>
    <col min="11266" max="11266" width="149.5546875" style="13" bestFit="1" customWidth="1"/>
    <col min="11267" max="11270" width="8.88671875" style="13"/>
    <col min="11271" max="11271" width="19.5546875" style="13" customWidth="1"/>
    <col min="11272" max="11275" width="8.88671875" style="13"/>
    <col min="11276" max="11276" width="14.33203125" style="13" customWidth="1"/>
    <col min="11277" max="11517" width="8.88671875" style="13"/>
    <col min="11518" max="11518" width="3" style="13" customWidth="1"/>
    <col min="11519" max="11519" width="136.88671875" style="13" customWidth="1"/>
    <col min="11520" max="11520" width="8.88671875" style="13"/>
    <col min="11521" max="11521" width="3" style="13" customWidth="1"/>
    <col min="11522" max="11522" width="149.5546875" style="13" bestFit="1" customWidth="1"/>
    <col min="11523" max="11526" width="8.88671875" style="13"/>
    <col min="11527" max="11527" width="19.5546875" style="13" customWidth="1"/>
    <col min="11528" max="11531" width="8.88671875" style="13"/>
    <col min="11532" max="11532" width="14.33203125" style="13" customWidth="1"/>
    <col min="11533" max="11773" width="8.88671875" style="13"/>
    <col min="11774" max="11774" width="3" style="13" customWidth="1"/>
    <col min="11775" max="11775" width="136.88671875" style="13" customWidth="1"/>
    <col min="11776" max="11776" width="8.88671875" style="13"/>
    <col min="11777" max="11777" width="3" style="13" customWidth="1"/>
    <col min="11778" max="11778" width="149.5546875" style="13" bestFit="1" customWidth="1"/>
    <col min="11779" max="11782" width="8.88671875" style="13"/>
    <col min="11783" max="11783" width="19.5546875" style="13" customWidth="1"/>
    <col min="11784" max="11787" width="8.88671875" style="13"/>
    <col min="11788" max="11788" width="14.33203125" style="13" customWidth="1"/>
    <col min="11789" max="12029" width="8.88671875" style="13"/>
    <col min="12030" max="12030" width="3" style="13" customWidth="1"/>
    <col min="12031" max="12031" width="136.88671875" style="13" customWidth="1"/>
    <col min="12032" max="12032" width="8.88671875" style="13"/>
    <col min="12033" max="12033" width="3" style="13" customWidth="1"/>
    <col min="12034" max="12034" width="149.5546875" style="13" bestFit="1" customWidth="1"/>
    <col min="12035" max="12038" width="8.88671875" style="13"/>
    <col min="12039" max="12039" width="19.5546875" style="13" customWidth="1"/>
    <col min="12040" max="12043" width="8.88671875" style="13"/>
    <col min="12044" max="12044" width="14.33203125" style="13" customWidth="1"/>
    <col min="12045" max="12285" width="8.88671875" style="13"/>
    <col min="12286" max="12286" width="3" style="13" customWidth="1"/>
    <col min="12287" max="12287" width="136.88671875" style="13" customWidth="1"/>
    <col min="12288" max="12288" width="8.88671875" style="13"/>
    <col min="12289" max="12289" width="3" style="13" customWidth="1"/>
    <col min="12290" max="12290" width="149.5546875" style="13" bestFit="1" customWidth="1"/>
    <col min="12291" max="12294" width="8.88671875" style="13"/>
    <col min="12295" max="12295" width="19.5546875" style="13" customWidth="1"/>
    <col min="12296" max="12299" width="8.88671875" style="13"/>
    <col min="12300" max="12300" width="14.33203125" style="13" customWidth="1"/>
    <col min="12301" max="12541" width="8.88671875" style="13"/>
    <col min="12542" max="12542" width="3" style="13" customWidth="1"/>
    <col min="12543" max="12543" width="136.88671875" style="13" customWidth="1"/>
    <col min="12544" max="12544" width="8.88671875" style="13"/>
    <col min="12545" max="12545" width="3" style="13" customWidth="1"/>
    <col min="12546" max="12546" width="149.5546875" style="13" bestFit="1" customWidth="1"/>
    <col min="12547" max="12550" width="8.88671875" style="13"/>
    <col min="12551" max="12551" width="19.5546875" style="13" customWidth="1"/>
    <col min="12552" max="12555" width="8.88671875" style="13"/>
    <col min="12556" max="12556" width="14.33203125" style="13" customWidth="1"/>
    <col min="12557" max="12797" width="8.88671875" style="13"/>
    <col min="12798" max="12798" width="3" style="13" customWidth="1"/>
    <col min="12799" max="12799" width="136.88671875" style="13" customWidth="1"/>
    <col min="12800" max="12800" width="8.88671875" style="13"/>
    <col min="12801" max="12801" width="3" style="13" customWidth="1"/>
    <col min="12802" max="12802" width="149.5546875" style="13" bestFit="1" customWidth="1"/>
    <col min="12803" max="12806" width="8.88671875" style="13"/>
    <col min="12807" max="12807" width="19.5546875" style="13" customWidth="1"/>
    <col min="12808" max="12811" width="8.88671875" style="13"/>
    <col min="12812" max="12812" width="14.33203125" style="13" customWidth="1"/>
    <col min="12813" max="13053" width="8.88671875" style="13"/>
    <col min="13054" max="13054" width="3" style="13" customWidth="1"/>
    <col min="13055" max="13055" width="136.88671875" style="13" customWidth="1"/>
    <col min="13056" max="13056" width="8.88671875" style="13"/>
    <col min="13057" max="13057" width="3" style="13" customWidth="1"/>
    <col min="13058" max="13058" width="149.5546875" style="13" bestFit="1" customWidth="1"/>
    <col min="13059" max="13062" width="8.88671875" style="13"/>
    <col min="13063" max="13063" width="19.5546875" style="13" customWidth="1"/>
    <col min="13064" max="13067" width="8.88671875" style="13"/>
    <col min="13068" max="13068" width="14.33203125" style="13" customWidth="1"/>
    <col min="13069" max="13309" width="8.88671875" style="13"/>
    <col min="13310" max="13310" width="3" style="13" customWidth="1"/>
    <col min="13311" max="13311" width="136.88671875" style="13" customWidth="1"/>
    <col min="13312" max="13312" width="8.88671875" style="13"/>
    <col min="13313" max="13313" width="3" style="13" customWidth="1"/>
    <col min="13314" max="13314" width="149.5546875" style="13" bestFit="1" customWidth="1"/>
    <col min="13315" max="13318" width="8.88671875" style="13"/>
    <col min="13319" max="13319" width="19.5546875" style="13" customWidth="1"/>
    <col min="13320" max="13323" width="8.88671875" style="13"/>
    <col min="13324" max="13324" width="14.33203125" style="13" customWidth="1"/>
    <col min="13325" max="13565" width="8.88671875" style="13"/>
    <col min="13566" max="13566" width="3" style="13" customWidth="1"/>
    <col min="13567" max="13567" width="136.88671875" style="13" customWidth="1"/>
    <col min="13568" max="13568" width="8.88671875" style="13"/>
    <col min="13569" max="13569" width="3" style="13" customWidth="1"/>
    <col min="13570" max="13570" width="149.5546875" style="13" bestFit="1" customWidth="1"/>
    <col min="13571" max="13574" width="8.88671875" style="13"/>
    <col min="13575" max="13575" width="19.5546875" style="13" customWidth="1"/>
    <col min="13576" max="13579" width="8.88671875" style="13"/>
    <col min="13580" max="13580" width="14.33203125" style="13" customWidth="1"/>
    <col min="13581" max="13821" width="8.88671875" style="13"/>
    <col min="13822" max="13822" width="3" style="13" customWidth="1"/>
    <col min="13823" max="13823" width="136.88671875" style="13" customWidth="1"/>
    <col min="13824" max="13824" width="8.88671875" style="13"/>
    <col min="13825" max="13825" width="3" style="13" customWidth="1"/>
    <col min="13826" max="13826" width="149.5546875" style="13" bestFit="1" customWidth="1"/>
    <col min="13827" max="13830" width="8.88671875" style="13"/>
    <col min="13831" max="13831" width="19.5546875" style="13" customWidth="1"/>
    <col min="13832" max="13835" width="8.88671875" style="13"/>
    <col min="13836" max="13836" width="14.33203125" style="13" customWidth="1"/>
    <col min="13837" max="14077" width="8.88671875" style="13"/>
    <col min="14078" max="14078" width="3" style="13" customWidth="1"/>
    <col min="14079" max="14079" width="136.88671875" style="13" customWidth="1"/>
    <col min="14080" max="14080" width="8.88671875" style="13"/>
    <col min="14081" max="14081" width="3" style="13" customWidth="1"/>
    <col min="14082" max="14082" width="149.5546875" style="13" bestFit="1" customWidth="1"/>
    <col min="14083" max="14086" width="8.88671875" style="13"/>
    <col min="14087" max="14087" width="19.5546875" style="13" customWidth="1"/>
    <col min="14088" max="14091" width="8.88671875" style="13"/>
    <col min="14092" max="14092" width="14.33203125" style="13" customWidth="1"/>
    <col min="14093" max="14333" width="8.88671875" style="13"/>
    <col min="14334" max="14334" width="3" style="13" customWidth="1"/>
    <col min="14335" max="14335" width="136.88671875" style="13" customWidth="1"/>
    <col min="14336" max="14336" width="8.88671875" style="13"/>
    <col min="14337" max="14337" width="3" style="13" customWidth="1"/>
    <col min="14338" max="14338" width="149.5546875" style="13" bestFit="1" customWidth="1"/>
    <col min="14339" max="14342" width="8.88671875" style="13"/>
    <col min="14343" max="14343" width="19.5546875" style="13" customWidth="1"/>
    <col min="14344" max="14347" width="8.88671875" style="13"/>
    <col min="14348" max="14348" width="14.33203125" style="13" customWidth="1"/>
    <col min="14349" max="14589" width="8.88671875" style="13"/>
    <col min="14590" max="14590" width="3" style="13" customWidth="1"/>
    <col min="14591" max="14591" width="136.88671875" style="13" customWidth="1"/>
    <col min="14592" max="14592" width="8.88671875" style="13"/>
    <col min="14593" max="14593" width="3" style="13" customWidth="1"/>
    <col min="14594" max="14594" width="149.5546875" style="13" bestFit="1" customWidth="1"/>
    <col min="14595" max="14598" width="8.88671875" style="13"/>
    <col min="14599" max="14599" width="19.5546875" style="13" customWidth="1"/>
    <col min="14600" max="14603" width="8.88671875" style="13"/>
    <col min="14604" max="14604" width="14.33203125" style="13" customWidth="1"/>
    <col min="14605" max="14845" width="8.88671875" style="13"/>
    <col min="14846" max="14846" width="3" style="13" customWidth="1"/>
    <col min="14847" max="14847" width="136.88671875" style="13" customWidth="1"/>
    <col min="14848" max="14848" width="8.88671875" style="13"/>
    <col min="14849" max="14849" width="3" style="13" customWidth="1"/>
    <col min="14850" max="14850" width="149.5546875" style="13" bestFit="1" customWidth="1"/>
    <col min="14851" max="14854" width="8.88671875" style="13"/>
    <col min="14855" max="14855" width="19.5546875" style="13" customWidth="1"/>
    <col min="14856" max="14859" width="8.88671875" style="13"/>
    <col min="14860" max="14860" width="14.33203125" style="13" customWidth="1"/>
    <col min="14861" max="15101" width="8.88671875" style="13"/>
    <col min="15102" max="15102" width="3" style="13" customWidth="1"/>
    <col min="15103" max="15103" width="136.88671875" style="13" customWidth="1"/>
    <col min="15104" max="15104" width="8.88671875" style="13"/>
    <col min="15105" max="15105" width="3" style="13" customWidth="1"/>
    <col min="15106" max="15106" width="149.5546875" style="13" bestFit="1" customWidth="1"/>
    <col min="15107" max="15110" width="8.88671875" style="13"/>
    <col min="15111" max="15111" width="19.5546875" style="13" customWidth="1"/>
    <col min="15112" max="15115" width="8.88671875" style="13"/>
    <col min="15116" max="15116" width="14.33203125" style="13" customWidth="1"/>
    <col min="15117" max="15357" width="8.88671875" style="13"/>
    <col min="15358" max="15358" width="3" style="13" customWidth="1"/>
    <col min="15359" max="15359" width="136.88671875" style="13" customWidth="1"/>
    <col min="15360" max="15360" width="8.88671875" style="13"/>
    <col min="15361" max="15361" width="3" style="13" customWidth="1"/>
    <col min="15362" max="15362" width="149.5546875" style="13" bestFit="1" customWidth="1"/>
    <col min="15363" max="15366" width="8.88671875" style="13"/>
    <col min="15367" max="15367" width="19.5546875" style="13" customWidth="1"/>
    <col min="15368" max="15371" width="8.88671875" style="13"/>
    <col min="15372" max="15372" width="14.33203125" style="13" customWidth="1"/>
    <col min="15373" max="15613" width="8.88671875" style="13"/>
    <col min="15614" max="15614" width="3" style="13" customWidth="1"/>
    <col min="15615" max="15615" width="136.88671875" style="13" customWidth="1"/>
    <col min="15616" max="15616" width="8.88671875" style="13"/>
    <col min="15617" max="15617" width="3" style="13" customWidth="1"/>
    <col min="15618" max="15618" width="149.5546875" style="13" bestFit="1" customWidth="1"/>
    <col min="15619" max="15622" width="8.88671875" style="13"/>
    <col min="15623" max="15623" width="19.5546875" style="13" customWidth="1"/>
    <col min="15624" max="15627" width="8.88671875" style="13"/>
    <col min="15628" max="15628" width="14.33203125" style="13" customWidth="1"/>
    <col min="15629" max="15869" width="8.88671875" style="13"/>
    <col min="15870" max="15870" width="3" style="13" customWidth="1"/>
    <col min="15871" max="15871" width="136.88671875" style="13" customWidth="1"/>
    <col min="15872" max="15872" width="8.88671875" style="13"/>
    <col min="15873" max="15873" width="3" style="13" customWidth="1"/>
    <col min="15874" max="15874" width="149.5546875" style="13" bestFit="1" customWidth="1"/>
    <col min="15875" max="15878" width="8.88671875" style="13"/>
    <col min="15879" max="15879" width="19.5546875" style="13" customWidth="1"/>
    <col min="15880" max="15883" width="8.88671875" style="13"/>
    <col min="15884" max="15884" width="14.33203125" style="13" customWidth="1"/>
    <col min="15885" max="16125" width="8.88671875" style="13"/>
    <col min="16126" max="16126" width="3" style="13" customWidth="1"/>
    <col min="16127" max="16127" width="136.88671875" style="13" customWidth="1"/>
    <col min="16128" max="16128" width="8.88671875" style="13"/>
    <col min="16129" max="16129" width="3" style="13" customWidth="1"/>
    <col min="16130" max="16130" width="149.5546875" style="13" bestFit="1" customWidth="1"/>
    <col min="16131" max="16134" width="8.88671875" style="13"/>
    <col min="16135" max="16135" width="19.5546875" style="13" customWidth="1"/>
    <col min="16136" max="16139" width="8.88671875" style="13"/>
    <col min="16140" max="16140" width="14.33203125" style="13" customWidth="1"/>
    <col min="16141" max="16381" width="8.88671875" style="13"/>
    <col min="16382" max="16382" width="3" style="13" customWidth="1"/>
    <col min="16383" max="16383" width="136.88671875" style="13" customWidth="1"/>
    <col min="16384" max="16384" width="8.88671875" style="13"/>
  </cols>
  <sheetData>
    <row r="1" spans="2:11" x14ac:dyDescent="0.3">
      <c r="B1" s="119" t="s">
        <v>177</v>
      </c>
    </row>
    <row r="2" spans="2:11" x14ac:dyDescent="0.3">
      <c r="B2" s="119"/>
    </row>
    <row r="3" spans="2:11" x14ac:dyDescent="0.3">
      <c r="B3" s="64" t="s">
        <v>159</v>
      </c>
    </row>
    <row r="4" spans="2:11" ht="18" x14ac:dyDescent="0.35">
      <c r="B4" s="101" t="s">
        <v>158</v>
      </c>
      <c r="C4" s="16"/>
      <c r="D4" s="16"/>
      <c r="E4" s="16"/>
      <c r="F4" s="16"/>
      <c r="G4" s="16"/>
      <c r="H4" s="16"/>
    </row>
    <row r="5" spans="2:11" ht="18" x14ac:dyDescent="0.35">
      <c r="B5" s="101" t="s">
        <v>176</v>
      </c>
      <c r="C5" s="16"/>
      <c r="D5" s="16"/>
      <c r="E5" s="16"/>
      <c r="F5" s="16"/>
      <c r="G5" s="16"/>
      <c r="H5" s="16"/>
    </row>
    <row r="6" spans="2:11" x14ac:dyDescent="0.3">
      <c r="B6" s="14"/>
    </row>
    <row r="8" spans="2:11" ht="15.75" customHeight="1" x14ac:dyDescent="0.3">
      <c r="B8" s="120" t="s">
        <v>178</v>
      </c>
      <c r="C8" s="65"/>
      <c r="D8" s="65"/>
      <c r="E8" s="65"/>
      <c r="F8" s="65"/>
      <c r="G8" s="65"/>
      <c r="H8" s="65"/>
      <c r="I8" s="65"/>
      <c r="J8" s="65"/>
      <c r="K8" s="14"/>
    </row>
    <row r="9" spans="2:11" x14ac:dyDescent="0.3">
      <c r="B9" s="120"/>
      <c r="C9" s="65"/>
      <c r="D9" s="65"/>
      <c r="E9" s="65"/>
      <c r="F9" s="65"/>
      <c r="G9" s="65"/>
      <c r="H9" s="65"/>
      <c r="I9" s="65"/>
      <c r="J9" s="65"/>
      <c r="K9" s="14"/>
    </row>
    <row r="10" spans="2:11" x14ac:dyDescent="0.3">
      <c r="B10" s="120"/>
    </row>
    <row r="11" spans="2:11" x14ac:dyDescent="0.3">
      <c r="B11" s="120"/>
    </row>
    <row r="12" spans="2:11" x14ac:dyDescent="0.3">
      <c r="B12" s="120"/>
    </row>
    <row r="13" spans="2:11" x14ac:dyDescent="0.3">
      <c r="B13" s="120"/>
    </row>
    <row r="14" spans="2:11" x14ac:dyDescent="0.3">
      <c r="B14" s="120"/>
    </row>
    <row r="15" spans="2:11" x14ac:dyDescent="0.3">
      <c r="B15" s="120"/>
    </row>
    <row r="16" spans="2:11" ht="37.5" customHeight="1" x14ac:dyDescent="0.3">
      <c r="B16" s="120"/>
      <c r="C16" s="16"/>
      <c r="D16" s="16"/>
      <c r="E16" s="16"/>
      <c r="F16" s="16"/>
      <c r="G16" s="16"/>
      <c r="H16" s="16"/>
      <c r="I16" s="16"/>
      <c r="J16" s="16"/>
      <c r="K16" s="16"/>
    </row>
    <row r="17" spans="2:11" x14ac:dyDescent="0.3">
      <c r="B17" s="120"/>
      <c r="C17" s="16"/>
      <c r="D17" s="16"/>
      <c r="E17" s="16"/>
      <c r="F17" s="16"/>
      <c r="G17" s="16"/>
      <c r="H17" s="16"/>
      <c r="I17" s="16"/>
      <c r="J17" s="16"/>
      <c r="K17" s="16"/>
    </row>
    <row r="18" spans="2:11" ht="13.5" customHeight="1" x14ac:dyDescent="0.3">
      <c r="B18" s="120"/>
      <c r="C18" s="16"/>
      <c r="D18" s="16"/>
      <c r="E18" s="16"/>
      <c r="F18" s="16"/>
      <c r="G18" s="16"/>
      <c r="H18" s="16"/>
      <c r="I18" s="16"/>
      <c r="J18" s="16"/>
      <c r="K18" s="16"/>
    </row>
    <row r="19" spans="2:11" x14ac:dyDescent="0.3">
      <c r="B19" s="120"/>
      <c r="C19" s="16"/>
      <c r="D19" s="16"/>
      <c r="E19" s="16"/>
      <c r="F19" s="16"/>
      <c r="G19" s="16"/>
      <c r="H19" s="16"/>
      <c r="I19" s="16"/>
      <c r="J19" s="16"/>
      <c r="K19" s="16"/>
    </row>
    <row r="20" spans="2:11" x14ac:dyDescent="0.3">
      <c r="B20" s="120"/>
      <c r="C20" s="16"/>
      <c r="D20" s="16"/>
      <c r="E20" s="16"/>
      <c r="F20" s="16"/>
      <c r="G20" s="16"/>
      <c r="H20" s="16"/>
      <c r="I20" s="16"/>
      <c r="J20" s="16"/>
      <c r="K20" s="16"/>
    </row>
    <row r="21" spans="2:11" x14ac:dyDescent="0.3">
      <c r="B21" s="120"/>
      <c r="C21" s="16"/>
      <c r="D21" s="16"/>
      <c r="E21" s="16"/>
      <c r="F21" s="16"/>
      <c r="G21" s="16"/>
      <c r="H21" s="16"/>
      <c r="I21" s="16"/>
      <c r="J21" s="16"/>
      <c r="K21" s="16"/>
    </row>
    <row r="22" spans="2:11" x14ac:dyDescent="0.3">
      <c r="B22" s="120"/>
      <c r="C22" s="16"/>
      <c r="D22" s="16"/>
      <c r="E22" s="16"/>
      <c r="F22" s="16"/>
      <c r="G22" s="16"/>
      <c r="H22" s="16"/>
      <c r="I22" s="16"/>
      <c r="J22" s="16"/>
      <c r="K22" s="16"/>
    </row>
    <row r="23" spans="2:11" x14ac:dyDescent="0.3">
      <c r="B23" s="120"/>
      <c r="C23" s="16"/>
      <c r="D23" s="16"/>
      <c r="E23" s="16"/>
      <c r="F23" s="16"/>
      <c r="G23" s="16"/>
      <c r="H23" s="16"/>
      <c r="I23" s="16"/>
      <c r="J23" s="16"/>
      <c r="K23" s="16"/>
    </row>
    <row r="24" spans="2:11" ht="54.75" customHeight="1" x14ac:dyDescent="0.3">
      <c r="B24" s="120"/>
      <c r="C24" s="16"/>
      <c r="D24" s="16"/>
    </row>
    <row r="25" spans="2:11" x14ac:dyDescent="0.3">
      <c r="B25" s="120"/>
    </row>
    <row r="26" spans="2:11" x14ac:dyDescent="0.3">
      <c r="B26" s="120"/>
      <c r="C26" s="16"/>
      <c r="D26" s="16"/>
    </row>
    <row r="27" spans="2:11" x14ac:dyDescent="0.3">
      <c r="B27" s="120"/>
      <c r="C27" s="16"/>
      <c r="D27" s="16"/>
    </row>
    <row r="28" spans="2:11" ht="75.75" customHeight="1" x14ac:dyDescent="0.3">
      <c r="B28" s="120"/>
    </row>
    <row r="29" spans="2:11" x14ac:dyDescent="0.3">
      <c r="B29" s="110"/>
    </row>
    <row r="30" spans="2:11" ht="15.75" customHeight="1" x14ac:dyDescent="0.3">
      <c r="B30" s="121" t="s">
        <v>179</v>
      </c>
    </row>
    <row r="31" spans="2:11" x14ac:dyDescent="0.3">
      <c r="B31" s="121"/>
    </row>
    <row r="32" spans="2:11" x14ac:dyDescent="0.3">
      <c r="B32" s="121"/>
    </row>
    <row r="33" spans="2:10" x14ac:dyDescent="0.3">
      <c r="B33" s="121"/>
      <c r="C33" s="16"/>
      <c r="D33" s="16"/>
    </row>
    <row r="34" spans="2:10" x14ac:dyDescent="0.3">
      <c r="B34" s="121"/>
    </row>
    <row r="35" spans="2:10" x14ac:dyDescent="0.3">
      <c r="B35" s="121"/>
      <c r="C35" s="65"/>
      <c r="D35" s="65"/>
      <c r="E35" s="65"/>
      <c r="F35" s="65"/>
      <c r="G35" s="65"/>
      <c r="H35" s="66"/>
      <c r="I35" s="66"/>
      <c r="J35" s="66"/>
    </row>
    <row r="36" spans="2:10" x14ac:dyDescent="0.3">
      <c r="B36" s="121"/>
      <c r="C36" s="65"/>
      <c r="D36" s="65"/>
      <c r="E36" s="65"/>
      <c r="F36" s="65"/>
      <c r="G36" s="65"/>
      <c r="H36" s="66"/>
      <c r="I36" s="66"/>
      <c r="J36" s="66"/>
    </row>
    <row r="37" spans="2:10" ht="27.75" customHeight="1" x14ac:dyDescent="0.3">
      <c r="B37" s="121"/>
      <c r="C37" s="111"/>
      <c r="D37" s="111"/>
      <c r="E37" s="111"/>
      <c r="F37" s="111"/>
      <c r="G37" s="111"/>
      <c r="H37" s="111"/>
      <c r="I37" s="66"/>
      <c r="J37" s="66"/>
    </row>
    <row r="38" spans="2:10" x14ac:dyDescent="0.3">
      <c r="B38" s="121"/>
    </row>
    <row r="39" spans="2:10" x14ac:dyDescent="0.3">
      <c r="B39" s="121"/>
    </row>
    <row r="40" spans="2:10" x14ac:dyDescent="0.3">
      <c r="B40" s="121"/>
    </row>
    <row r="41" spans="2:10" x14ac:dyDescent="0.3">
      <c r="B41" s="121"/>
    </row>
    <row r="42" spans="2:10" x14ac:dyDescent="0.3">
      <c r="B42" s="121"/>
    </row>
    <row r="43" spans="2:10" x14ac:dyDescent="0.3">
      <c r="B43" s="121"/>
    </row>
    <row r="44" spans="2:10" x14ac:dyDescent="0.3">
      <c r="B44" s="121"/>
    </row>
    <row r="45" spans="2:10" x14ac:dyDescent="0.3">
      <c r="B45" s="121"/>
    </row>
    <row r="46" spans="2:10" x14ac:dyDescent="0.3">
      <c r="B46" s="121"/>
    </row>
    <row r="47" spans="2:10" x14ac:dyDescent="0.3">
      <c r="B47" s="121"/>
    </row>
    <row r="48" spans="2:10" x14ac:dyDescent="0.3">
      <c r="B48" s="121"/>
    </row>
    <row r="49" spans="2:2" x14ac:dyDescent="0.3">
      <c r="B49" s="121"/>
    </row>
    <row r="50" spans="2:2" x14ac:dyDescent="0.3">
      <c r="B50" s="121"/>
    </row>
    <row r="51" spans="2:2" x14ac:dyDescent="0.3">
      <c r="B51" s="121"/>
    </row>
    <row r="52" spans="2:2" x14ac:dyDescent="0.3">
      <c r="B52" s="121"/>
    </row>
    <row r="53" spans="2:2" x14ac:dyDescent="0.3">
      <c r="B53" s="121"/>
    </row>
    <row r="54" spans="2:2" x14ac:dyDescent="0.3">
      <c r="B54" s="121"/>
    </row>
    <row r="55" spans="2:2" x14ac:dyDescent="0.3">
      <c r="B55" s="121"/>
    </row>
    <row r="56" spans="2:2" x14ac:dyDescent="0.3">
      <c r="B56" s="121"/>
    </row>
    <row r="57" spans="2:2" x14ac:dyDescent="0.3">
      <c r="B57" s="121"/>
    </row>
    <row r="58" spans="2:2" x14ac:dyDescent="0.3">
      <c r="B58" s="121"/>
    </row>
    <row r="59" spans="2:2" x14ac:dyDescent="0.3">
      <c r="B59" s="121"/>
    </row>
    <row r="60" spans="2:2" ht="87" customHeight="1" x14ac:dyDescent="0.3">
      <c r="B60" s="121"/>
    </row>
  </sheetData>
  <customSheetViews>
    <customSheetView guid="{8D0FA734-A9CA-45A7-9A42-724F5125D39E}" scale="85">
      <selection activeCell="B30" sqref="B30:B60"/>
      <pageMargins left="0.7" right="0.7" top="0.75" bottom="0.75" header="0.3" footer="0.3"/>
      <pageSetup orientation="portrait" horizontalDpi="1200" verticalDpi="1200" r:id="rId1"/>
    </customSheetView>
    <customSheetView guid="{624EF2BB-DCC1-4433-9187-0F1A55D861E8}" scale="85">
      <selection activeCell="B30" sqref="B30:B60"/>
      <pageMargins left="0.7" right="0.7" top="0.75" bottom="0.75" header="0.3" footer="0.3"/>
      <pageSetup orientation="portrait" horizontalDpi="1200" verticalDpi="1200" r:id="rId2"/>
    </customSheetView>
    <customSheetView guid="{68679771-0649-4BC5-8A45-A5EC7BFDBFC9}" topLeftCell="A27">
      <selection activeCell="B30" sqref="B30:B60"/>
      <pageMargins left="0.7" right="0.7" top="0.75" bottom="0.75" header="0.3" footer="0.3"/>
      <pageSetup orientation="portrait" horizontalDpi="1200" verticalDpi="1200" r:id="rId3"/>
    </customSheetView>
  </customSheetViews>
  <mergeCells count="3">
    <mergeCell ref="B1:B2"/>
    <mergeCell ref="B8:B28"/>
    <mergeCell ref="B30:B60"/>
  </mergeCells>
  <pageMargins left="0.7" right="0.7" top="0.75" bottom="0.75" header="0.3" footer="0.3"/>
  <pageSetup orientation="portrait" horizontalDpi="1200" verticalDpi="120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S41"/>
  <sheetViews>
    <sheetView tabSelected="1" workbookViewId="0">
      <selection activeCell="F2" sqref="F2:I2"/>
    </sheetView>
  </sheetViews>
  <sheetFormatPr defaultRowHeight="15.6" x14ac:dyDescent="0.3"/>
  <cols>
    <col min="1" max="1" width="6.44140625" style="6" customWidth="1"/>
    <col min="2" max="2" width="18.109375" style="6" customWidth="1"/>
    <col min="3" max="3" width="22.109375" style="13" customWidth="1"/>
    <col min="4" max="4" width="39.33203125" style="13" bestFit="1" customWidth="1"/>
    <col min="5" max="5" width="6.44140625" style="13" customWidth="1"/>
    <col min="6" max="6" width="22.6640625" style="6" customWidth="1"/>
    <col min="7" max="7" width="22.33203125" style="6" customWidth="1"/>
    <col min="8" max="8" width="17" style="6" customWidth="1"/>
    <col min="9" max="9" width="18" style="6" customWidth="1"/>
    <col min="10" max="10" width="22.6640625" style="13" customWidth="1"/>
    <col min="11" max="11" width="8.44140625" style="6" customWidth="1"/>
    <col min="12" max="12" width="16.6640625" style="6" customWidth="1"/>
    <col min="13" max="13" width="14" style="6" customWidth="1"/>
    <col min="14" max="14" width="9.88671875" style="6" bestFit="1" customWidth="1"/>
    <col min="15" max="15" width="54.109375" style="6" customWidth="1"/>
    <col min="16" max="16" width="10.33203125" style="6" customWidth="1"/>
    <col min="17" max="17" width="8.88671875" style="6" customWidth="1"/>
    <col min="18" max="252" width="8.88671875" style="6"/>
    <col min="253" max="253" width="13.88671875" style="6" bestFit="1" customWidth="1"/>
    <col min="254" max="254" width="22.6640625" style="6" customWidth="1"/>
    <col min="255" max="255" width="33.109375" style="6" customWidth="1"/>
    <col min="256" max="256" width="23.33203125" style="6" customWidth="1"/>
    <col min="257" max="257" width="16" style="6" bestFit="1" customWidth="1"/>
    <col min="258" max="258" width="16.109375" style="6" customWidth="1"/>
    <col min="259" max="259" width="16" style="6" bestFit="1" customWidth="1"/>
    <col min="260" max="264" width="16.33203125" style="6" customWidth="1"/>
    <col min="265" max="265" width="22.6640625" style="6" customWidth="1"/>
    <col min="266" max="266" width="18.6640625" style="6" customWidth="1"/>
    <col min="267" max="267" width="8.44140625" style="6" customWidth="1"/>
    <col min="268" max="268" width="13.33203125" style="6" customWidth="1"/>
    <col min="269" max="269" width="14" style="6" customWidth="1"/>
    <col min="270" max="270" width="9.88671875" style="6" bestFit="1" customWidth="1"/>
    <col min="271" max="271" width="54.109375" style="6" customWidth="1"/>
    <col min="272" max="272" width="10.33203125" style="6" customWidth="1"/>
    <col min="273" max="273" width="8.88671875" style="6" customWidth="1"/>
    <col min="274" max="508" width="8.88671875" style="6"/>
    <col min="509" max="509" width="13.88671875" style="6" bestFit="1" customWidth="1"/>
    <col min="510" max="510" width="22.6640625" style="6" customWidth="1"/>
    <col min="511" max="511" width="33.109375" style="6" customWidth="1"/>
    <col min="512" max="512" width="23.33203125" style="6" customWidth="1"/>
    <col min="513" max="513" width="16" style="6" bestFit="1" customWidth="1"/>
    <col min="514" max="514" width="16.109375" style="6" customWidth="1"/>
    <col min="515" max="515" width="16" style="6" bestFit="1" customWidth="1"/>
    <col min="516" max="520" width="16.33203125" style="6" customWidth="1"/>
    <col min="521" max="521" width="22.6640625" style="6" customWidth="1"/>
    <col min="522" max="522" width="18.6640625" style="6" customWidth="1"/>
    <col min="523" max="523" width="8.44140625" style="6" customWidth="1"/>
    <col min="524" max="524" width="13.33203125" style="6" customWidth="1"/>
    <col min="525" max="525" width="14" style="6" customWidth="1"/>
    <col min="526" max="526" width="9.88671875" style="6" bestFit="1" customWidth="1"/>
    <col min="527" max="527" width="54.109375" style="6" customWidth="1"/>
    <col min="528" max="528" width="10.33203125" style="6" customWidth="1"/>
    <col min="529" max="529" width="8.88671875" style="6" customWidth="1"/>
    <col min="530" max="764" width="8.88671875" style="6"/>
    <col min="765" max="765" width="13.88671875" style="6" bestFit="1" customWidth="1"/>
    <col min="766" max="766" width="22.6640625" style="6" customWidth="1"/>
    <col min="767" max="767" width="33.109375" style="6" customWidth="1"/>
    <col min="768" max="768" width="23.33203125" style="6" customWidth="1"/>
    <col min="769" max="769" width="16" style="6" bestFit="1" customWidth="1"/>
    <col min="770" max="770" width="16.109375" style="6" customWidth="1"/>
    <col min="771" max="771" width="16" style="6" bestFit="1" customWidth="1"/>
    <col min="772" max="776" width="16.33203125" style="6" customWidth="1"/>
    <col min="777" max="777" width="22.6640625" style="6" customWidth="1"/>
    <col min="778" max="778" width="18.6640625" style="6" customWidth="1"/>
    <col min="779" max="779" width="8.44140625" style="6" customWidth="1"/>
    <col min="780" max="780" width="13.33203125" style="6" customWidth="1"/>
    <col min="781" max="781" width="14" style="6" customWidth="1"/>
    <col min="782" max="782" width="9.88671875" style="6" bestFit="1" customWidth="1"/>
    <col min="783" max="783" width="54.109375" style="6" customWidth="1"/>
    <col min="784" max="784" width="10.33203125" style="6" customWidth="1"/>
    <col min="785" max="785" width="8.88671875" style="6" customWidth="1"/>
    <col min="786" max="1020" width="8.88671875" style="6"/>
    <col min="1021" max="1021" width="13.88671875" style="6" bestFit="1" customWidth="1"/>
    <col min="1022" max="1022" width="22.6640625" style="6" customWidth="1"/>
    <col min="1023" max="1023" width="33.109375" style="6" customWidth="1"/>
    <col min="1024" max="1024" width="23.33203125" style="6" customWidth="1"/>
    <col min="1025" max="1025" width="16" style="6" bestFit="1" customWidth="1"/>
    <col min="1026" max="1026" width="16.109375" style="6" customWidth="1"/>
    <col min="1027" max="1027" width="16" style="6" bestFit="1" customWidth="1"/>
    <col min="1028" max="1032" width="16.33203125" style="6" customWidth="1"/>
    <col min="1033" max="1033" width="22.6640625" style="6" customWidth="1"/>
    <col min="1034" max="1034" width="18.6640625" style="6" customWidth="1"/>
    <col min="1035" max="1035" width="8.44140625" style="6" customWidth="1"/>
    <col min="1036" max="1036" width="13.33203125" style="6" customWidth="1"/>
    <col min="1037" max="1037" width="14" style="6" customWidth="1"/>
    <col min="1038" max="1038" width="9.88671875" style="6" bestFit="1" customWidth="1"/>
    <col min="1039" max="1039" width="54.109375" style="6" customWidth="1"/>
    <col min="1040" max="1040" width="10.33203125" style="6" customWidth="1"/>
    <col min="1041" max="1041" width="8.88671875" style="6" customWidth="1"/>
    <col min="1042" max="1276" width="8.88671875" style="6"/>
    <col min="1277" max="1277" width="13.88671875" style="6" bestFit="1" customWidth="1"/>
    <col min="1278" max="1278" width="22.6640625" style="6" customWidth="1"/>
    <col min="1279" max="1279" width="33.109375" style="6" customWidth="1"/>
    <col min="1280" max="1280" width="23.33203125" style="6" customWidth="1"/>
    <col min="1281" max="1281" width="16" style="6" bestFit="1" customWidth="1"/>
    <col min="1282" max="1282" width="16.109375" style="6" customWidth="1"/>
    <col min="1283" max="1283" width="16" style="6" bestFit="1" customWidth="1"/>
    <col min="1284" max="1288" width="16.33203125" style="6" customWidth="1"/>
    <col min="1289" max="1289" width="22.6640625" style="6" customWidth="1"/>
    <col min="1290" max="1290" width="18.6640625" style="6" customWidth="1"/>
    <col min="1291" max="1291" width="8.44140625" style="6" customWidth="1"/>
    <col min="1292" max="1292" width="13.33203125" style="6" customWidth="1"/>
    <col min="1293" max="1293" width="14" style="6" customWidth="1"/>
    <col min="1294" max="1294" width="9.88671875" style="6" bestFit="1" customWidth="1"/>
    <col min="1295" max="1295" width="54.109375" style="6" customWidth="1"/>
    <col min="1296" max="1296" width="10.33203125" style="6" customWidth="1"/>
    <col min="1297" max="1297" width="8.88671875" style="6" customWidth="1"/>
    <col min="1298" max="1532" width="8.88671875" style="6"/>
    <col min="1533" max="1533" width="13.88671875" style="6" bestFit="1" customWidth="1"/>
    <col min="1534" max="1534" width="22.6640625" style="6" customWidth="1"/>
    <col min="1535" max="1535" width="33.109375" style="6" customWidth="1"/>
    <col min="1536" max="1536" width="23.33203125" style="6" customWidth="1"/>
    <col min="1537" max="1537" width="16" style="6" bestFit="1" customWidth="1"/>
    <col min="1538" max="1538" width="16.109375" style="6" customWidth="1"/>
    <col min="1539" max="1539" width="16" style="6" bestFit="1" customWidth="1"/>
    <col min="1540" max="1544" width="16.33203125" style="6" customWidth="1"/>
    <col min="1545" max="1545" width="22.6640625" style="6" customWidth="1"/>
    <col min="1546" max="1546" width="18.6640625" style="6" customWidth="1"/>
    <col min="1547" max="1547" width="8.44140625" style="6" customWidth="1"/>
    <col min="1548" max="1548" width="13.33203125" style="6" customWidth="1"/>
    <col min="1549" max="1549" width="14" style="6" customWidth="1"/>
    <col min="1550" max="1550" width="9.88671875" style="6" bestFit="1" customWidth="1"/>
    <col min="1551" max="1551" width="54.109375" style="6" customWidth="1"/>
    <col min="1552" max="1552" width="10.33203125" style="6" customWidth="1"/>
    <col min="1553" max="1553" width="8.88671875" style="6" customWidth="1"/>
    <col min="1554" max="1788" width="8.88671875" style="6"/>
    <col min="1789" max="1789" width="13.88671875" style="6" bestFit="1" customWidth="1"/>
    <col min="1790" max="1790" width="22.6640625" style="6" customWidth="1"/>
    <col min="1791" max="1791" width="33.109375" style="6" customWidth="1"/>
    <col min="1792" max="1792" width="23.33203125" style="6" customWidth="1"/>
    <col min="1793" max="1793" width="16" style="6" bestFit="1" customWidth="1"/>
    <col min="1794" max="1794" width="16.109375" style="6" customWidth="1"/>
    <col min="1795" max="1795" width="16" style="6" bestFit="1" customWidth="1"/>
    <col min="1796" max="1800" width="16.33203125" style="6" customWidth="1"/>
    <col min="1801" max="1801" width="22.6640625" style="6" customWidth="1"/>
    <col min="1802" max="1802" width="18.6640625" style="6" customWidth="1"/>
    <col min="1803" max="1803" width="8.44140625" style="6" customWidth="1"/>
    <col min="1804" max="1804" width="13.33203125" style="6" customWidth="1"/>
    <col min="1805" max="1805" width="14" style="6" customWidth="1"/>
    <col min="1806" max="1806" width="9.88671875" style="6" bestFit="1" customWidth="1"/>
    <col min="1807" max="1807" width="54.109375" style="6" customWidth="1"/>
    <col min="1808" max="1808" width="10.33203125" style="6" customWidth="1"/>
    <col min="1809" max="1809" width="8.88671875" style="6" customWidth="1"/>
    <col min="1810" max="2044" width="8.88671875" style="6"/>
    <col min="2045" max="2045" width="13.88671875" style="6" bestFit="1" customWidth="1"/>
    <col min="2046" max="2046" width="22.6640625" style="6" customWidth="1"/>
    <col min="2047" max="2047" width="33.109375" style="6" customWidth="1"/>
    <col min="2048" max="2048" width="23.33203125" style="6" customWidth="1"/>
    <col min="2049" max="2049" width="16" style="6" bestFit="1" customWidth="1"/>
    <col min="2050" max="2050" width="16.109375" style="6" customWidth="1"/>
    <col min="2051" max="2051" width="16" style="6" bestFit="1" customWidth="1"/>
    <col min="2052" max="2056" width="16.33203125" style="6" customWidth="1"/>
    <col min="2057" max="2057" width="22.6640625" style="6" customWidth="1"/>
    <col min="2058" max="2058" width="18.6640625" style="6" customWidth="1"/>
    <col min="2059" max="2059" width="8.44140625" style="6" customWidth="1"/>
    <col min="2060" max="2060" width="13.33203125" style="6" customWidth="1"/>
    <col min="2061" max="2061" width="14" style="6" customWidth="1"/>
    <col min="2062" max="2062" width="9.88671875" style="6" bestFit="1" customWidth="1"/>
    <col min="2063" max="2063" width="54.109375" style="6" customWidth="1"/>
    <col min="2064" max="2064" width="10.33203125" style="6" customWidth="1"/>
    <col min="2065" max="2065" width="8.88671875" style="6" customWidth="1"/>
    <col min="2066" max="2300" width="8.88671875" style="6"/>
    <col min="2301" max="2301" width="13.88671875" style="6" bestFit="1" customWidth="1"/>
    <col min="2302" max="2302" width="22.6640625" style="6" customWidth="1"/>
    <col min="2303" max="2303" width="33.109375" style="6" customWidth="1"/>
    <col min="2304" max="2304" width="23.33203125" style="6" customWidth="1"/>
    <col min="2305" max="2305" width="16" style="6" bestFit="1" customWidth="1"/>
    <col min="2306" max="2306" width="16.109375" style="6" customWidth="1"/>
    <col min="2307" max="2307" width="16" style="6" bestFit="1" customWidth="1"/>
    <col min="2308" max="2312" width="16.33203125" style="6" customWidth="1"/>
    <col min="2313" max="2313" width="22.6640625" style="6" customWidth="1"/>
    <col min="2314" max="2314" width="18.6640625" style="6" customWidth="1"/>
    <col min="2315" max="2315" width="8.44140625" style="6" customWidth="1"/>
    <col min="2316" max="2316" width="13.33203125" style="6" customWidth="1"/>
    <col min="2317" max="2317" width="14" style="6" customWidth="1"/>
    <col min="2318" max="2318" width="9.88671875" style="6" bestFit="1" customWidth="1"/>
    <col min="2319" max="2319" width="54.109375" style="6" customWidth="1"/>
    <col min="2320" max="2320" width="10.33203125" style="6" customWidth="1"/>
    <col min="2321" max="2321" width="8.88671875" style="6" customWidth="1"/>
    <col min="2322" max="2556" width="8.88671875" style="6"/>
    <col min="2557" max="2557" width="13.88671875" style="6" bestFit="1" customWidth="1"/>
    <col min="2558" max="2558" width="22.6640625" style="6" customWidth="1"/>
    <col min="2559" max="2559" width="33.109375" style="6" customWidth="1"/>
    <col min="2560" max="2560" width="23.33203125" style="6" customWidth="1"/>
    <col min="2561" max="2561" width="16" style="6" bestFit="1" customWidth="1"/>
    <col min="2562" max="2562" width="16.109375" style="6" customWidth="1"/>
    <col min="2563" max="2563" width="16" style="6" bestFit="1" customWidth="1"/>
    <col min="2564" max="2568" width="16.33203125" style="6" customWidth="1"/>
    <col min="2569" max="2569" width="22.6640625" style="6" customWidth="1"/>
    <col min="2570" max="2570" width="18.6640625" style="6" customWidth="1"/>
    <col min="2571" max="2571" width="8.44140625" style="6" customWidth="1"/>
    <col min="2572" max="2572" width="13.33203125" style="6" customWidth="1"/>
    <col min="2573" max="2573" width="14" style="6" customWidth="1"/>
    <col min="2574" max="2574" width="9.88671875" style="6" bestFit="1" customWidth="1"/>
    <col min="2575" max="2575" width="54.109375" style="6" customWidth="1"/>
    <col min="2576" max="2576" width="10.33203125" style="6" customWidth="1"/>
    <col min="2577" max="2577" width="8.88671875" style="6" customWidth="1"/>
    <col min="2578" max="2812" width="8.88671875" style="6"/>
    <col min="2813" max="2813" width="13.88671875" style="6" bestFit="1" customWidth="1"/>
    <col min="2814" max="2814" width="22.6640625" style="6" customWidth="1"/>
    <col min="2815" max="2815" width="33.109375" style="6" customWidth="1"/>
    <col min="2816" max="2816" width="23.33203125" style="6" customWidth="1"/>
    <col min="2817" max="2817" width="16" style="6" bestFit="1" customWidth="1"/>
    <col min="2818" max="2818" width="16.109375" style="6" customWidth="1"/>
    <col min="2819" max="2819" width="16" style="6" bestFit="1" customWidth="1"/>
    <col min="2820" max="2824" width="16.33203125" style="6" customWidth="1"/>
    <col min="2825" max="2825" width="22.6640625" style="6" customWidth="1"/>
    <col min="2826" max="2826" width="18.6640625" style="6" customWidth="1"/>
    <col min="2827" max="2827" width="8.44140625" style="6" customWidth="1"/>
    <col min="2828" max="2828" width="13.33203125" style="6" customWidth="1"/>
    <col min="2829" max="2829" width="14" style="6" customWidth="1"/>
    <col min="2830" max="2830" width="9.88671875" style="6" bestFit="1" customWidth="1"/>
    <col min="2831" max="2831" width="54.109375" style="6" customWidth="1"/>
    <col min="2832" max="2832" width="10.33203125" style="6" customWidth="1"/>
    <col min="2833" max="2833" width="8.88671875" style="6" customWidth="1"/>
    <col min="2834" max="3068" width="8.88671875" style="6"/>
    <col min="3069" max="3069" width="13.88671875" style="6" bestFit="1" customWidth="1"/>
    <col min="3070" max="3070" width="22.6640625" style="6" customWidth="1"/>
    <col min="3071" max="3071" width="33.109375" style="6" customWidth="1"/>
    <col min="3072" max="3072" width="23.33203125" style="6" customWidth="1"/>
    <col min="3073" max="3073" width="16" style="6" bestFit="1" customWidth="1"/>
    <col min="3074" max="3074" width="16.109375" style="6" customWidth="1"/>
    <col min="3075" max="3075" width="16" style="6" bestFit="1" customWidth="1"/>
    <col min="3076" max="3080" width="16.33203125" style="6" customWidth="1"/>
    <col min="3081" max="3081" width="22.6640625" style="6" customWidth="1"/>
    <col min="3082" max="3082" width="18.6640625" style="6" customWidth="1"/>
    <col min="3083" max="3083" width="8.44140625" style="6" customWidth="1"/>
    <col min="3084" max="3084" width="13.33203125" style="6" customWidth="1"/>
    <col min="3085" max="3085" width="14" style="6" customWidth="1"/>
    <col min="3086" max="3086" width="9.88671875" style="6" bestFit="1" customWidth="1"/>
    <col min="3087" max="3087" width="54.109375" style="6" customWidth="1"/>
    <col min="3088" max="3088" width="10.33203125" style="6" customWidth="1"/>
    <col min="3089" max="3089" width="8.88671875" style="6" customWidth="1"/>
    <col min="3090" max="3324" width="8.88671875" style="6"/>
    <col min="3325" max="3325" width="13.88671875" style="6" bestFit="1" customWidth="1"/>
    <col min="3326" max="3326" width="22.6640625" style="6" customWidth="1"/>
    <col min="3327" max="3327" width="33.109375" style="6" customWidth="1"/>
    <col min="3328" max="3328" width="23.33203125" style="6" customWidth="1"/>
    <col min="3329" max="3329" width="16" style="6" bestFit="1" customWidth="1"/>
    <col min="3330" max="3330" width="16.109375" style="6" customWidth="1"/>
    <col min="3331" max="3331" width="16" style="6" bestFit="1" customWidth="1"/>
    <col min="3332" max="3336" width="16.33203125" style="6" customWidth="1"/>
    <col min="3337" max="3337" width="22.6640625" style="6" customWidth="1"/>
    <col min="3338" max="3338" width="18.6640625" style="6" customWidth="1"/>
    <col min="3339" max="3339" width="8.44140625" style="6" customWidth="1"/>
    <col min="3340" max="3340" width="13.33203125" style="6" customWidth="1"/>
    <col min="3341" max="3341" width="14" style="6" customWidth="1"/>
    <col min="3342" max="3342" width="9.88671875" style="6" bestFit="1" customWidth="1"/>
    <col min="3343" max="3343" width="54.109375" style="6" customWidth="1"/>
    <col min="3344" max="3344" width="10.33203125" style="6" customWidth="1"/>
    <col min="3345" max="3345" width="8.88671875" style="6" customWidth="1"/>
    <col min="3346" max="3580" width="8.88671875" style="6"/>
    <col min="3581" max="3581" width="13.88671875" style="6" bestFit="1" customWidth="1"/>
    <col min="3582" max="3582" width="22.6640625" style="6" customWidth="1"/>
    <col min="3583" max="3583" width="33.109375" style="6" customWidth="1"/>
    <col min="3584" max="3584" width="23.33203125" style="6" customWidth="1"/>
    <col min="3585" max="3585" width="16" style="6" bestFit="1" customWidth="1"/>
    <col min="3586" max="3586" width="16.109375" style="6" customWidth="1"/>
    <col min="3587" max="3587" width="16" style="6" bestFit="1" customWidth="1"/>
    <col min="3588" max="3592" width="16.33203125" style="6" customWidth="1"/>
    <col min="3593" max="3593" width="22.6640625" style="6" customWidth="1"/>
    <col min="3594" max="3594" width="18.6640625" style="6" customWidth="1"/>
    <col min="3595" max="3595" width="8.44140625" style="6" customWidth="1"/>
    <col min="3596" max="3596" width="13.33203125" style="6" customWidth="1"/>
    <col min="3597" max="3597" width="14" style="6" customWidth="1"/>
    <col min="3598" max="3598" width="9.88671875" style="6" bestFit="1" customWidth="1"/>
    <col min="3599" max="3599" width="54.109375" style="6" customWidth="1"/>
    <col min="3600" max="3600" width="10.33203125" style="6" customWidth="1"/>
    <col min="3601" max="3601" width="8.88671875" style="6" customWidth="1"/>
    <col min="3602" max="3836" width="8.88671875" style="6"/>
    <col min="3837" max="3837" width="13.88671875" style="6" bestFit="1" customWidth="1"/>
    <col min="3838" max="3838" width="22.6640625" style="6" customWidth="1"/>
    <col min="3839" max="3839" width="33.109375" style="6" customWidth="1"/>
    <col min="3840" max="3840" width="23.33203125" style="6" customWidth="1"/>
    <col min="3841" max="3841" width="16" style="6" bestFit="1" customWidth="1"/>
    <col min="3842" max="3842" width="16.109375" style="6" customWidth="1"/>
    <col min="3843" max="3843" width="16" style="6" bestFit="1" customWidth="1"/>
    <col min="3844" max="3848" width="16.33203125" style="6" customWidth="1"/>
    <col min="3849" max="3849" width="22.6640625" style="6" customWidth="1"/>
    <col min="3850" max="3850" width="18.6640625" style="6" customWidth="1"/>
    <col min="3851" max="3851" width="8.44140625" style="6" customWidth="1"/>
    <col min="3852" max="3852" width="13.33203125" style="6" customWidth="1"/>
    <col min="3853" max="3853" width="14" style="6" customWidth="1"/>
    <col min="3854" max="3854" width="9.88671875" style="6" bestFit="1" customWidth="1"/>
    <col min="3855" max="3855" width="54.109375" style="6" customWidth="1"/>
    <col min="3856" max="3856" width="10.33203125" style="6" customWidth="1"/>
    <col min="3857" max="3857" width="8.88671875" style="6" customWidth="1"/>
    <col min="3858" max="4092" width="8.88671875" style="6"/>
    <col min="4093" max="4093" width="13.88671875" style="6" bestFit="1" customWidth="1"/>
    <col min="4094" max="4094" width="22.6640625" style="6" customWidth="1"/>
    <col min="4095" max="4095" width="33.109375" style="6" customWidth="1"/>
    <col min="4096" max="4096" width="23.33203125" style="6" customWidth="1"/>
    <col min="4097" max="4097" width="16" style="6" bestFit="1" customWidth="1"/>
    <col min="4098" max="4098" width="16.109375" style="6" customWidth="1"/>
    <col min="4099" max="4099" width="16" style="6" bestFit="1" customWidth="1"/>
    <col min="4100" max="4104" width="16.33203125" style="6" customWidth="1"/>
    <col min="4105" max="4105" width="22.6640625" style="6" customWidth="1"/>
    <col min="4106" max="4106" width="18.6640625" style="6" customWidth="1"/>
    <col min="4107" max="4107" width="8.44140625" style="6" customWidth="1"/>
    <col min="4108" max="4108" width="13.33203125" style="6" customWidth="1"/>
    <col min="4109" max="4109" width="14" style="6" customWidth="1"/>
    <col min="4110" max="4110" width="9.88671875" style="6" bestFit="1" customWidth="1"/>
    <col min="4111" max="4111" width="54.109375" style="6" customWidth="1"/>
    <col min="4112" max="4112" width="10.33203125" style="6" customWidth="1"/>
    <col min="4113" max="4113" width="8.88671875" style="6" customWidth="1"/>
    <col min="4114" max="4348" width="8.88671875" style="6"/>
    <col min="4349" max="4349" width="13.88671875" style="6" bestFit="1" customWidth="1"/>
    <col min="4350" max="4350" width="22.6640625" style="6" customWidth="1"/>
    <col min="4351" max="4351" width="33.109375" style="6" customWidth="1"/>
    <col min="4352" max="4352" width="23.33203125" style="6" customWidth="1"/>
    <col min="4353" max="4353" width="16" style="6" bestFit="1" customWidth="1"/>
    <col min="4354" max="4354" width="16.109375" style="6" customWidth="1"/>
    <col min="4355" max="4355" width="16" style="6" bestFit="1" customWidth="1"/>
    <col min="4356" max="4360" width="16.33203125" style="6" customWidth="1"/>
    <col min="4361" max="4361" width="22.6640625" style="6" customWidth="1"/>
    <col min="4362" max="4362" width="18.6640625" style="6" customWidth="1"/>
    <col min="4363" max="4363" width="8.44140625" style="6" customWidth="1"/>
    <col min="4364" max="4364" width="13.33203125" style="6" customWidth="1"/>
    <col min="4365" max="4365" width="14" style="6" customWidth="1"/>
    <col min="4366" max="4366" width="9.88671875" style="6" bestFit="1" customWidth="1"/>
    <col min="4367" max="4367" width="54.109375" style="6" customWidth="1"/>
    <col min="4368" max="4368" width="10.33203125" style="6" customWidth="1"/>
    <col min="4369" max="4369" width="8.88671875" style="6" customWidth="1"/>
    <col min="4370" max="4604" width="8.88671875" style="6"/>
    <col min="4605" max="4605" width="13.88671875" style="6" bestFit="1" customWidth="1"/>
    <col min="4606" max="4606" width="22.6640625" style="6" customWidth="1"/>
    <col min="4607" max="4607" width="33.109375" style="6" customWidth="1"/>
    <col min="4608" max="4608" width="23.33203125" style="6" customWidth="1"/>
    <col min="4609" max="4609" width="16" style="6" bestFit="1" customWidth="1"/>
    <col min="4610" max="4610" width="16.109375" style="6" customWidth="1"/>
    <col min="4611" max="4611" width="16" style="6" bestFit="1" customWidth="1"/>
    <col min="4612" max="4616" width="16.33203125" style="6" customWidth="1"/>
    <col min="4617" max="4617" width="22.6640625" style="6" customWidth="1"/>
    <col min="4618" max="4618" width="18.6640625" style="6" customWidth="1"/>
    <col min="4619" max="4619" width="8.44140625" style="6" customWidth="1"/>
    <col min="4620" max="4620" width="13.33203125" style="6" customWidth="1"/>
    <col min="4621" max="4621" width="14" style="6" customWidth="1"/>
    <col min="4622" max="4622" width="9.88671875" style="6" bestFit="1" customWidth="1"/>
    <col min="4623" max="4623" width="54.109375" style="6" customWidth="1"/>
    <col min="4624" max="4624" width="10.33203125" style="6" customWidth="1"/>
    <col min="4625" max="4625" width="8.88671875" style="6" customWidth="1"/>
    <col min="4626" max="4860" width="8.88671875" style="6"/>
    <col min="4861" max="4861" width="13.88671875" style="6" bestFit="1" customWidth="1"/>
    <col min="4862" max="4862" width="22.6640625" style="6" customWidth="1"/>
    <col min="4863" max="4863" width="33.109375" style="6" customWidth="1"/>
    <col min="4864" max="4864" width="23.33203125" style="6" customWidth="1"/>
    <col min="4865" max="4865" width="16" style="6" bestFit="1" customWidth="1"/>
    <col min="4866" max="4866" width="16.109375" style="6" customWidth="1"/>
    <col min="4867" max="4867" width="16" style="6" bestFit="1" customWidth="1"/>
    <col min="4868" max="4872" width="16.33203125" style="6" customWidth="1"/>
    <col min="4873" max="4873" width="22.6640625" style="6" customWidth="1"/>
    <col min="4874" max="4874" width="18.6640625" style="6" customWidth="1"/>
    <col min="4875" max="4875" width="8.44140625" style="6" customWidth="1"/>
    <col min="4876" max="4876" width="13.33203125" style="6" customWidth="1"/>
    <col min="4877" max="4877" width="14" style="6" customWidth="1"/>
    <col min="4878" max="4878" width="9.88671875" style="6" bestFit="1" customWidth="1"/>
    <col min="4879" max="4879" width="54.109375" style="6" customWidth="1"/>
    <col min="4880" max="4880" width="10.33203125" style="6" customWidth="1"/>
    <col min="4881" max="4881" width="8.88671875" style="6" customWidth="1"/>
    <col min="4882" max="5116" width="8.88671875" style="6"/>
    <col min="5117" max="5117" width="13.88671875" style="6" bestFit="1" customWidth="1"/>
    <col min="5118" max="5118" width="22.6640625" style="6" customWidth="1"/>
    <col min="5119" max="5119" width="33.109375" style="6" customWidth="1"/>
    <col min="5120" max="5120" width="23.33203125" style="6" customWidth="1"/>
    <col min="5121" max="5121" width="16" style="6" bestFit="1" customWidth="1"/>
    <col min="5122" max="5122" width="16.109375" style="6" customWidth="1"/>
    <col min="5123" max="5123" width="16" style="6" bestFit="1" customWidth="1"/>
    <col min="5124" max="5128" width="16.33203125" style="6" customWidth="1"/>
    <col min="5129" max="5129" width="22.6640625" style="6" customWidth="1"/>
    <col min="5130" max="5130" width="18.6640625" style="6" customWidth="1"/>
    <col min="5131" max="5131" width="8.44140625" style="6" customWidth="1"/>
    <col min="5132" max="5132" width="13.33203125" style="6" customWidth="1"/>
    <col min="5133" max="5133" width="14" style="6" customWidth="1"/>
    <col min="5134" max="5134" width="9.88671875" style="6" bestFit="1" customWidth="1"/>
    <col min="5135" max="5135" width="54.109375" style="6" customWidth="1"/>
    <col min="5136" max="5136" width="10.33203125" style="6" customWidth="1"/>
    <col min="5137" max="5137" width="8.88671875" style="6" customWidth="1"/>
    <col min="5138" max="5372" width="8.88671875" style="6"/>
    <col min="5373" max="5373" width="13.88671875" style="6" bestFit="1" customWidth="1"/>
    <col min="5374" max="5374" width="22.6640625" style="6" customWidth="1"/>
    <col min="5375" max="5375" width="33.109375" style="6" customWidth="1"/>
    <col min="5376" max="5376" width="23.33203125" style="6" customWidth="1"/>
    <col min="5377" max="5377" width="16" style="6" bestFit="1" customWidth="1"/>
    <col min="5378" max="5378" width="16.109375" style="6" customWidth="1"/>
    <col min="5379" max="5379" width="16" style="6" bestFit="1" customWidth="1"/>
    <col min="5380" max="5384" width="16.33203125" style="6" customWidth="1"/>
    <col min="5385" max="5385" width="22.6640625" style="6" customWidth="1"/>
    <col min="5386" max="5386" width="18.6640625" style="6" customWidth="1"/>
    <col min="5387" max="5387" width="8.44140625" style="6" customWidth="1"/>
    <col min="5388" max="5388" width="13.33203125" style="6" customWidth="1"/>
    <col min="5389" max="5389" width="14" style="6" customWidth="1"/>
    <col min="5390" max="5390" width="9.88671875" style="6" bestFit="1" customWidth="1"/>
    <col min="5391" max="5391" width="54.109375" style="6" customWidth="1"/>
    <col min="5392" max="5392" width="10.33203125" style="6" customWidth="1"/>
    <col min="5393" max="5393" width="8.88671875" style="6" customWidth="1"/>
    <col min="5394" max="5628" width="8.88671875" style="6"/>
    <col min="5629" max="5629" width="13.88671875" style="6" bestFit="1" customWidth="1"/>
    <col min="5630" max="5630" width="22.6640625" style="6" customWidth="1"/>
    <col min="5631" max="5631" width="33.109375" style="6" customWidth="1"/>
    <col min="5632" max="5632" width="23.33203125" style="6" customWidth="1"/>
    <col min="5633" max="5633" width="16" style="6" bestFit="1" customWidth="1"/>
    <col min="5634" max="5634" width="16.109375" style="6" customWidth="1"/>
    <col min="5635" max="5635" width="16" style="6" bestFit="1" customWidth="1"/>
    <col min="5636" max="5640" width="16.33203125" style="6" customWidth="1"/>
    <col min="5641" max="5641" width="22.6640625" style="6" customWidth="1"/>
    <col min="5642" max="5642" width="18.6640625" style="6" customWidth="1"/>
    <col min="5643" max="5643" width="8.44140625" style="6" customWidth="1"/>
    <col min="5644" max="5644" width="13.33203125" style="6" customWidth="1"/>
    <col min="5645" max="5645" width="14" style="6" customWidth="1"/>
    <col min="5646" max="5646" width="9.88671875" style="6" bestFit="1" customWidth="1"/>
    <col min="5647" max="5647" width="54.109375" style="6" customWidth="1"/>
    <col min="5648" max="5648" width="10.33203125" style="6" customWidth="1"/>
    <col min="5649" max="5649" width="8.88671875" style="6" customWidth="1"/>
    <col min="5650" max="5884" width="8.88671875" style="6"/>
    <col min="5885" max="5885" width="13.88671875" style="6" bestFit="1" customWidth="1"/>
    <col min="5886" max="5886" width="22.6640625" style="6" customWidth="1"/>
    <col min="5887" max="5887" width="33.109375" style="6" customWidth="1"/>
    <col min="5888" max="5888" width="23.33203125" style="6" customWidth="1"/>
    <col min="5889" max="5889" width="16" style="6" bestFit="1" customWidth="1"/>
    <col min="5890" max="5890" width="16.109375" style="6" customWidth="1"/>
    <col min="5891" max="5891" width="16" style="6" bestFit="1" customWidth="1"/>
    <col min="5892" max="5896" width="16.33203125" style="6" customWidth="1"/>
    <col min="5897" max="5897" width="22.6640625" style="6" customWidth="1"/>
    <col min="5898" max="5898" width="18.6640625" style="6" customWidth="1"/>
    <col min="5899" max="5899" width="8.44140625" style="6" customWidth="1"/>
    <col min="5900" max="5900" width="13.33203125" style="6" customWidth="1"/>
    <col min="5901" max="5901" width="14" style="6" customWidth="1"/>
    <col min="5902" max="5902" width="9.88671875" style="6" bestFit="1" customWidth="1"/>
    <col min="5903" max="5903" width="54.109375" style="6" customWidth="1"/>
    <col min="5904" max="5904" width="10.33203125" style="6" customWidth="1"/>
    <col min="5905" max="5905" width="8.88671875" style="6" customWidth="1"/>
    <col min="5906" max="6140" width="8.88671875" style="6"/>
    <col min="6141" max="6141" width="13.88671875" style="6" bestFit="1" customWidth="1"/>
    <col min="6142" max="6142" width="22.6640625" style="6" customWidth="1"/>
    <col min="6143" max="6143" width="33.109375" style="6" customWidth="1"/>
    <col min="6144" max="6144" width="23.33203125" style="6" customWidth="1"/>
    <col min="6145" max="6145" width="16" style="6" bestFit="1" customWidth="1"/>
    <col min="6146" max="6146" width="16.109375" style="6" customWidth="1"/>
    <col min="6147" max="6147" width="16" style="6" bestFit="1" customWidth="1"/>
    <col min="6148" max="6152" width="16.33203125" style="6" customWidth="1"/>
    <col min="6153" max="6153" width="22.6640625" style="6" customWidth="1"/>
    <col min="6154" max="6154" width="18.6640625" style="6" customWidth="1"/>
    <col min="6155" max="6155" width="8.44140625" style="6" customWidth="1"/>
    <col min="6156" max="6156" width="13.33203125" style="6" customWidth="1"/>
    <col min="6157" max="6157" width="14" style="6" customWidth="1"/>
    <col min="6158" max="6158" width="9.88671875" style="6" bestFit="1" customWidth="1"/>
    <col min="6159" max="6159" width="54.109375" style="6" customWidth="1"/>
    <col min="6160" max="6160" width="10.33203125" style="6" customWidth="1"/>
    <col min="6161" max="6161" width="8.88671875" style="6" customWidth="1"/>
    <col min="6162" max="6396" width="8.88671875" style="6"/>
    <col min="6397" max="6397" width="13.88671875" style="6" bestFit="1" customWidth="1"/>
    <col min="6398" max="6398" width="22.6640625" style="6" customWidth="1"/>
    <col min="6399" max="6399" width="33.109375" style="6" customWidth="1"/>
    <col min="6400" max="6400" width="23.33203125" style="6" customWidth="1"/>
    <col min="6401" max="6401" width="16" style="6" bestFit="1" customWidth="1"/>
    <col min="6402" max="6402" width="16.109375" style="6" customWidth="1"/>
    <col min="6403" max="6403" width="16" style="6" bestFit="1" customWidth="1"/>
    <col min="6404" max="6408" width="16.33203125" style="6" customWidth="1"/>
    <col min="6409" max="6409" width="22.6640625" style="6" customWidth="1"/>
    <col min="6410" max="6410" width="18.6640625" style="6" customWidth="1"/>
    <col min="6411" max="6411" width="8.44140625" style="6" customWidth="1"/>
    <col min="6412" max="6412" width="13.33203125" style="6" customWidth="1"/>
    <col min="6413" max="6413" width="14" style="6" customWidth="1"/>
    <col min="6414" max="6414" width="9.88671875" style="6" bestFit="1" customWidth="1"/>
    <col min="6415" max="6415" width="54.109375" style="6" customWidth="1"/>
    <col min="6416" max="6416" width="10.33203125" style="6" customWidth="1"/>
    <col min="6417" max="6417" width="8.88671875" style="6" customWidth="1"/>
    <col min="6418" max="6652" width="8.88671875" style="6"/>
    <col min="6653" max="6653" width="13.88671875" style="6" bestFit="1" customWidth="1"/>
    <col min="6654" max="6654" width="22.6640625" style="6" customWidth="1"/>
    <col min="6655" max="6655" width="33.109375" style="6" customWidth="1"/>
    <col min="6656" max="6656" width="23.33203125" style="6" customWidth="1"/>
    <col min="6657" max="6657" width="16" style="6" bestFit="1" customWidth="1"/>
    <col min="6658" max="6658" width="16.109375" style="6" customWidth="1"/>
    <col min="6659" max="6659" width="16" style="6" bestFit="1" customWidth="1"/>
    <col min="6660" max="6664" width="16.33203125" style="6" customWidth="1"/>
    <col min="6665" max="6665" width="22.6640625" style="6" customWidth="1"/>
    <col min="6666" max="6666" width="18.6640625" style="6" customWidth="1"/>
    <col min="6667" max="6667" width="8.44140625" style="6" customWidth="1"/>
    <col min="6668" max="6668" width="13.33203125" style="6" customWidth="1"/>
    <col min="6669" max="6669" width="14" style="6" customWidth="1"/>
    <col min="6670" max="6670" width="9.88671875" style="6" bestFit="1" customWidth="1"/>
    <col min="6671" max="6671" width="54.109375" style="6" customWidth="1"/>
    <col min="6672" max="6672" width="10.33203125" style="6" customWidth="1"/>
    <col min="6673" max="6673" width="8.88671875" style="6" customWidth="1"/>
    <col min="6674" max="6908" width="8.88671875" style="6"/>
    <col min="6909" max="6909" width="13.88671875" style="6" bestFit="1" customWidth="1"/>
    <col min="6910" max="6910" width="22.6640625" style="6" customWidth="1"/>
    <col min="6911" max="6911" width="33.109375" style="6" customWidth="1"/>
    <col min="6912" max="6912" width="23.33203125" style="6" customWidth="1"/>
    <col min="6913" max="6913" width="16" style="6" bestFit="1" customWidth="1"/>
    <col min="6914" max="6914" width="16.109375" style="6" customWidth="1"/>
    <col min="6915" max="6915" width="16" style="6" bestFit="1" customWidth="1"/>
    <col min="6916" max="6920" width="16.33203125" style="6" customWidth="1"/>
    <col min="6921" max="6921" width="22.6640625" style="6" customWidth="1"/>
    <col min="6922" max="6922" width="18.6640625" style="6" customWidth="1"/>
    <col min="6923" max="6923" width="8.44140625" style="6" customWidth="1"/>
    <col min="6924" max="6924" width="13.33203125" style="6" customWidth="1"/>
    <col min="6925" max="6925" width="14" style="6" customWidth="1"/>
    <col min="6926" max="6926" width="9.88671875" style="6" bestFit="1" customWidth="1"/>
    <col min="6927" max="6927" width="54.109375" style="6" customWidth="1"/>
    <col min="6928" max="6928" width="10.33203125" style="6" customWidth="1"/>
    <col min="6929" max="6929" width="8.88671875" style="6" customWidth="1"/>
    <col min="6930" max="7164" width="8.88671875" style="6"/>
    <col min="7165" max="7165" width="13.88671875" style="6" bestFit="1" customWidth="1"/>
    <col min="7166" max="7166" width="22.6640625" style="6" customWidth="1"/>
    <col min="7167" max="7167" width="33.109375" style="6" customWidth="1"/>
    <col min="7168" max="7168" width="23.33203125" style="6" customWidth="1"/>
    <col min="7169" max="7169" width="16" style="6" bestFit="1" customWidth="1"/>
    <col min="7170" max="7170" width="16.109375" style="6" customWidth="1"/>
    <col min="7171" max="7171" width="16" style="6" bestFit="1" customWidth="1"/>
    <col min="7172" max="7176" width="16.33203125" style="6" customWidth="1"/>
    <col min="7177" max="7177" width="22.6640625" style="6" customWidth="1"/>
    <col min="7178" max="7178" width="18.6640625" style="6" customWidth="1"/>
    <col min="7179" max="7179" width="8.44140625" style="6" customWidth="1"/>
    <col min="7180" max="7180" width="13.33203125" style="6" customWidth="1"/>
    <col min="7181" max="7181" width="14" style="6" customWidth="1"/>
    <col min="7182" max="7182" width="9.88671875" style="6" bestFit="1" customWidth="1"/>
    <col min="7183" max="7183" width="54.109375" style="6" customWidth="1"/>
    <col min="7184" max="7184" width="10.33203125" style="6" customWidth="1"/>
    <col min="7185" max="7185" width="8.88671875" style="6" customWidth="1"/>
    <col min="7186" max="7420" width="8.88671875" style="6"/>
    <col min="7421" max="7421" width="13.88671875" style="6" bestFit="1" customWidth="1"/>
    <col min="7422" max="7422" width="22.6640625" style="6" customWidth="1"/>
    <col min="7423" max="7423" width="33.109375" style="6" customWidth="1"/>
    <col min="7424" max="7424" width="23.33203125" style="6" customWidth="1"/>
    <col min="7425" max="7425" width="16" style="6" bestFit="1" customWidth="1"/>
    <col min="7426" max="7426" width="16.109375" style="6" customWidth="1"/>
    <col min="7427" max="7427" width="16" style="6" bestFit="1" customWidth="1"/>
    <col min="7428" max="7432" width="16.33203125" style="6" customWidth="1"/>
    <col min="7433" max="7433" width="22.6640625" style="6" customWidth="1"/>
    <col min="7434" max="7434" width="18.6640625" style="6" customWidth="1"/>
    <col min="7435" max="7435" width="8.44140625" style="6" customWidth="1"/>
    <col min="7436" max="7436" width="13.33203125" style="6" customWidth="1"/>
    <col min="7437" max="7437" width="14" style="6" customWidth="1"/>
    <col min="7438" max="7438" width="9.88671875" style="6" bestFit="1" customWidth="1"/>
    <col min="7439" max="7439" width="54.109375" style="6" customWidth="1"/>
    <col min="7440" max="7440" width="10.33203125" style="6" customWidth="1"/>
    <col min="7441" max="7441" width="8.88671875" style="6" customWidth="1"/>
    <col min="7442" max="7676" width="8.88671875" style="6"/>
    <col min="7677" max="7677" width="13.88671875" style="6" bestFit="1" customWidth="1"/>
    <col min="7678" max="7678" width="22.6640625" style="6" customWidth="1"/>
    <col min="7679" max="7679" width="33.109375" style="6" customWidth="1"/>
    <col min="7680" max="7680" width="23.33203125" style="6" customWidth="1"/>
    <col min="7681" max="7681" width="16" style="6" bestFit="1" customWidth="1"/>
    <col min="7682" max="7682" width="16.109375" style="6" customWidth="1"/>
    <col min="7683" max="7683" width="16" style="6" bestFit="1" customWidth="1"/>
    <col min="7684" max="7688" width="16.33203125" style="6" customWidth="1"/>
    <col min="7689" max="7689" width="22.6640625" style="6" customWidth="1"/>
    <col min="7690" max="7690" width="18.6640625" style="6" customWidth="1"/>
    <col min="7691" max="7691" width="8.44140625" style="6" customWidth="1"/>
    <col min="7692" max="7692" width="13.33203125" style="6" customWidth="1"/>
    <col min="7693" max="7693" width="14" style="6" customWidth="1"/>
    <col min="7694" max="7694" width="9.88671875" style="6" bestFit="1" customWidth="1"/>
    <col min="7695" max="7695" width="54.109375" style="6" customWidth="1"/>
    <col min="7696" max="7696" width="10.33203125" style="6" customWidth="1"/>
    <col min="7697" max="7697" width="8.88671875" style="6" customWidth="1"/>
    <col min="7698" max="7932" width="8.88671875" style="6"/>
    <col min="7933" max="7933" width="13.88671875" style="6" bestFit="1" customWidth="1"/>
    <col min="7934" max="7934" width="22.6640625" style="6" customWidth="1"/>
    <col min="7935" max="7935" width="33.109375" style="6" customWidth="1"/>
    <col min="7936" max="7936" width="23.33203125" style="6" customWidth="1"/>
    <col min="7937" max="7937" width="16" style="6" bestFit="1" customWidth="1"/>
    <col min="7938" max="7938" width="16.109375" style="6" customWidth="1"/>
    <col min="7939" max="7939" width="16" style="6" bestFit="1" customWidth="1"/>
    <col min="7940" max="7944" width="16.33203125" style="6" customWidth="1"/>
    <col min="7945" max="7945" width="22.6640625" style="6" customWidth="1"/>
    <col min="7946" max="7946" width="18.6640625" style="6" customWidth="1"/>
    <col min="7947" max="7947" width="8.44140625" style="6" customWidth="1"/>
    <col min="7948" max="7948" width="13.33203125" style="6" customWidth="1"/>
    <col min="7949" max="7949" width="14" style="6" customWidth="1"/>
    <col min="7950" max="7950" width="9.88671875" style="6" bestFit="1" customWidth="1"/>
    <col min="7951" max="7951" width="54.109375" style="6" customWidth="1"/>
    <col min="7952" max="7952" width="10.33203125" style="6" customWidth="1"/>
    <col min="7953" max="7953" width="8.88671875" style="6" customWidth="1"/>
    <col min="7954" max="8188" width="8.88671875" style="6"/>
    <col min="8189" max="8189" width="13.88671875" style="6" bestFit="1" customWidth="1"/>
    <col min="8190" max="8190" width="22.6640625" style="6" customWidth="1"/>
    <col min="8191" max="8191" width="33.109375" style="6" customWidth="1"/>
    <col min="8192" max="8192" width="23.33203125" style="6" customWidth="1"/>
    <col min="8193" max="8193" width="16" style="6" bestFit="1" customWidth="1"/>
    <col min="8194" max="8194" width="16.109375" style="6" customWidth="1"/>
    <col min="8195" max="8195" width="16" style="6" bestFit="1" customWidth="1"/>
    <col min="8196" max="8200" width="16.33203125" style="6" customWidth="1"/>
    <col min="8201" max="8201" width="22.6640625" style="6" customWidth="1"/>
    <col min="8202" max="8202" width="18.6640625" style="6" customWidth="1"/>
    <col min="8203" max="8203" width="8.44140625" style="6" customWidth="1"/>
    <col min="8204" max="8204" width="13.33203125" style="6" customWidth="1"/>
    <col min="8205" max="8205" width="14" style="6" customWidth="1"/>
    <col min="8206" max="8206" width="9.88671875" style="6" bestFit="1" customWidth="1"/>
    <col min="8207" max="8207" width="54.109375" style="6" customWidth="1"/>
    <col min="8208" max="8208" width="10.33203125" style="6" customWidth="1"/>
    <col min="8209" max="8209" width="8.88671875" style="6" customWidth="1"/>
    <col min="8210" max="8444" width="8.88671875" style="6"/>
    <col min="8445" max="8445" width="13.88671875" style="6" bestFit="1" customWidth="1"/>
    <col min="8446" max="8446" width="22.6640625" style="6" customWidth="1"/>
    <col min="8447" max="8447" width="33.109375" style="6" customWidth="1"/>
    <col min="8448" max="8448" width="23.33203125" style="6" customWidth="1"/>
    <col min="8449" max="8449" width="16" style="6" bestFit="1" customWidth="1"/>
    <col min="8450" max="8450" width="16.109375" style="6" customWidth="1"/>
    <col min="8451" max="8451" width="16" style="6" bestFit="1" customWidth="1"/>
    <col min="8452" max="8456" width="16.33203125" style="6" customWidth="1"/>
    <col min="8457" max="8457" width="22.6640625" style="6" customWidth="1"/>
    <col min="8458" max="8458" width="18.6640625" style="6" customWidth="1"/>
    <col min="8459" max="8459" width="8.44140625" style="6" customWidth="1"/>
    <col min="8460" max="8460" width="13.33203125" style="6" customWidth="1"/>
    <col min="8461" max="8461" width="14" style="6" customWidth="1"/>
    <col min="8462" max="8462" width="9.88671875" style="6" bestFit="1" customWidth="1"/>
    <col min="8463" max="8463" width="54.109375" style="6" customWidth="1"/>
    <col min="8464" max="8464" width="10.33203125" style="6" customWidth="1"/>
    <col min="8465" max="8465" width="8.88671875" style="6" customWidth="1"/>
    <col min="8466" max="8700" width="8.88671875" style="6"/>
    <col min="8701" max="8701" width="13.88671875" style="6" bestFit="1" customWidth="1"/>
    <col min="8702" max="8702" width="22.6640625" style="6" customWidth="1"/>
    <col min="8703" max="8703" width="33.109375" style="6" customWidth="1"/>
    <col min="8704" max="8704" width="23.33203125" style="6" customWidth="1"/>
    <col min="8705" max="8705" width="16" style="6" bestFit="1" customWidth="1"/>
    <col min="8706" max="8706" width="16.109375" style="6" customWidth="1"/>
    <col min="8707" max="8707" width="16" style="6" bestFit="1" customWidth="1"/>
    <col min="8708" max="8712" width="16.33203125" style="6" customWidth="1"/>
    <col min="8713" max="8713" width="22.6640625" style="6" customWidth="1"/>
    <col min="8714" max="8714" width="18.6640625" style="6" customWidth="1"/>
    <col min="8715" max="8715" width="8.44140625" style="6" customWidth="1"/>
    <col min="8716" max="8716" width="13.33203125" style="6" customWidth="1"/>
    <col min="8717" max="8717" width="14" style="6" customWidth="1"/>
    <col min="8718" max="8718" width="9.88671875" style="6" bestFit="1" customWidth="1"/>
    <col min="8719" max="8719" width="54.109375" style="6" customWidth="1"/>
    <col min="8720" max="8720" width="10.33203125" style="6" customWidth="1"/>
    <col min="8721" max="8721" width="8.88671875" style="6" customWidth="1"/>
    <col min="8722" max="8956" width="8.88671875" style="6"/>
    <col min="8957" max="8957" width="13.88671875" style="6" bestFit="1" customWidth="1"/>
    <col min="8958" max="8958" width="22.6640625" style="6" customWidth="1"/>
    <col min="8959" max="8959" width="33.109375" style="6" customWidth="1"/>
    <col min="8960" max="8960" width="23.33203125" style="6" customWidth="1"/>
    <col min="8961" max="8961" width="16" style="6" bestFit="1" customWidth="1"/>
    <col min="8962" max="8962" width="16.109375" style="6" customWidth="1"/>
    <col min="8963" max="8963" width="16" style="6" bestFit="1" customWidth="1"/>
    <col min="8964" max="8968" width="16.33203125" style="6" customWidth="1"/>
    <col min="8969" max="8969" width="22.6640625" style="6" customWidth="1"/>
    <col min="8970" max="8970" width="18.6640625" style="6" customWidth="1"/>
    <col min="8971" max="8971" width="8.44140625" style="6" customWidth="1"/>
    <col min="8972" max="8972" width="13.33203125" style="6" customWidth="1"/>
    <col min="8973" max="8973" width="14" style="6" customWidth="1"/>
    <col min="8974" max="8974" width="9.88671875" style="6" bestFit="1" customWidth="1"/>
    <col min="8975" max="8975" width="54.109375" style="6" customWidth="1"/>
    <col min="8976" max="8976" width="10.33203125" style="6" customWidth="1"/>
    <col min="8977" max="8977" width="8.88671875" style="6" customWidth="1"/>
    <col min="8978" max="9212" width="8.88671875" style="6"/>
    <col min="9213" max="9213" width="13.88671875" style="6" bestFit="1" customWidth="1"/>
    <col min="9214" max="9214" width="22.6640625" style="6" customWidth="1"/>
    <col min="9215" max="9215" width="33.109375" style="6" customWidth="1"/>
    <col min="9216" max="9216" width="23.33203125" style="6" customWidth="1"/>
    <col min="9217" max="9217" width="16" style="6" bestFit="1" customWidth="1"/>
    <col min="9218" max="9218" width="16.109375" style="6" customWidth="1"/>
    <col min="9219" max="9219" width="16" style="6" bestFit="1" customWidth="1"/>
    <col min="9220" max="9224" width="16.33203125" style="6" customWidth="1"/>
    <col min="9225" max="9225" width="22.6640625" style="6" customWidth="1"/>
    <col min="9226" max="9226" width="18.6640625" style="6" customWidth="1"/>
    <col min="9227" max="9227" width="8.44140625" style="6" customWidth="1"/>
    <col min="9228" max="9228" width="13.33203125" style="6" customWidth="1"/>
    <col min="9229" max="9229" width="14" style="6" customWidth="1"/>
    <col min="9230" max="9230" width="9.88671875" style="6" bestFit="1" customWidth="1"/>
    <col min="9231" max="9231" width="54.109375" style="6" customWidth="1"/>
    <col min="9232" max="9232" width="10.33203125" style="6" customWidth="1"/>
    <col min="9233" max="9233" width="8.88671875" style="6" customWidth="1"/>
    <col min="9234" max="9468" width="8.88671875" style="6"/>
    <col min="9469" max="9469" width="13.88671875" style="6" bestFit="1" customWidth="1"/>
    <col min="9470" max="9470" width="22.6640625" style="6" customWidth="1"/>
    <col min="9471" max="9471" width="33.109375" style="6" customWidth="1"/>
    <col min="9472" max="9472" width="23.33203125" style="6" customWidth="1"/>
    <col min="9473" max="9473" width="16" style="6" bestFit="1" customWidth="1"/>
    <col min="9474" max="9474" width="16.109375" style="6" customWidth="1"/>
    <col min="9475" max="9475" width="16" style="6" bestFit="1" customWidth="1"/>
    <col min="9476" max="9480" width="16.33203125" style="6" customWidth="1"/>
    <col min="9481" max="9481" width="22.6640625" style="6" customWidth="1"/>
    <col min="9482" max="9482" width="18.6640625" style="6" customWidth="1"/>
    <col min="9483" max="9483" width="8.44140625" style="6" customWidth="1"/>
    <col min="9484" max="9484" width="13.33203125" style="6" customWidth="1"/>
    <col min="9485" max="9485" width="14" style="6" customWidth="1"/>
    <col min="9486" max="9486" width="9.88671875" style="6" bestFit="1" customWidth="1"/>
    <col min="9487" max="9487" width="54.109375" style="6" customWidth="1"/>
    <col min="9488" max="9488" width="10.33203125" style="6" customWidth="1"/>
    <col min="9489" max="9489" width="8.88671875" style="6" customWidth="1"/>
    <col min="9490" max="9724" width="8.88671875" style="6"/>
    <col min="9725" max="9725" width="13.88671875" style="6" bestFit="1" customWidth="1"/>
    <col min="9726" max="9726" width="22.6640625" style="6" customWidth="1"/>
    <col min="9727" max="9727" width="33.109375" style="6" customWidth="1"/>
    <col min="9728" max="9728" width="23.33203125" style="6" customWidth="1"/>
    <col min="9729" max="9729" width="16" style="6" bestFit="1" customWidth="1"/>
    <col min="9730" max="9730" width="16.109375" style="6" customWidth="1"/>
    <col min="9731" max="9731" width="16" style="6" bestFit="1" customWidth="1"/>
    <col min="9732" max="9736" width="16.33203125" style="6" customWidth="1"/>
    <col min="9737" max="9737" width="22.6640625" style="6" customWidth="1"/>
    <col min="9738" max="9738" width="18.6640625" style="6" customWidth="1"/>
    <col min="9739" max="9739" width="8.44140625" style="6" customWidth="1"/>
    <col min="9740" max="9740" width="13.33203125" style="6" customWidth="1"/>
    <col min="9741" max="9741" width="14" style="6" customWidth="1"/>
    <col min="9742" max="9742" width="9.88671875" style="6" bestFit="1" customWidth="1"/>
    <col min="9743" max="9743" width="54.109375" style="6" customWidth="1"/>
    <col min="9744" max="9744" width="10.33203125" style="6" customWidth="1"/>
    <col min="9745" max="9745" width="8.88671875" style="6" customWidth="1"/>
    <col min="9746" max="9980" width="8.88671875" style="6"/>
    <col min="9981" max="9981" width="13.88671875" style="6" bestFit="1" customWidth="1"/>
    <col min="9982" max="9982" width="22.6640625" style="6" customWidth="1"/>
    <col min="9983" max="9983" width="33.109375" style="6" customWidth="1"/>
    <col min="9984" max="9984" width="23.33203125" style="6" customWidth="1"/>
    <col min="9985" max="9985" width="16" style="6" bestFit="1" customWidth="1"/>
    <col min="9986" max="9986" width="16.109375" style="6" customWidth="1"/>
    <col min="9987" max="9987" width="16" style="6" bestFit="1" customWidth="1"/>
    <col min="9988" max="9992" width="16.33203125" style="6" customWidth="1"/>
    <col min="9993" max="9993" width="22.6640625" style="6" customWidth="1"/>
    <col min="9994" max="9994" width="18.6640625" style="6" customWidth="1"/>
    <col min="9995" max="9995" width="8.44140625" style="6" customWidth="1"/>
    <col min="9996" max="9996" width="13.33203125" style="6" customWidth="1"/>
    <col min="9997" max="9997" width="14" style="6" customWidth="1"/>
    <col min="9998" max="9998" width="9.88671875" style="6" bestFit="1" customWidth="1"/>
    <col min="9999" max="9999" width="54.109375" style="6" customWidth="1"/>
    <col min="10000" max="10000" width="10.33203125" style="6" customWidth="1"/>
    <col min="10001" max="10001" width="8.88671875" style="6" customWidth="1"/>
    <col min="10002" max="10236" width="8.88671875" style="6"/>
    <col min="10237" max="10237" width="13.88671875" style="6" bestFit="1" customWidth="1"/>
    <col min="10238" max="10238" width="22.6640625" style="6" customWidth="1"/>
    <col min="10239" max="10239" width="33.109375" style="6" customWidth="1"/>
    <col min="10240" max="10240" width="23.33203125" style="6" customWidth="1"/>
    <col min="10241" max="10241" width="16" style="6" bestFit="1" customWidth="1"/>
    <col min="10242" max="10242" width="16.109375" style="6" customWidth="1"/>
    <col min="10243" max="10243" width="16" style="6" bestFit="1" customWidth="1"/>
    <col min="10244" max="10248" width="16.33203125" style="6" customWidth="1"/>
    <col min="10249" max="10249" width="22.6640625" style="6" customWidth="1"/>
    <col min="10250" max="10250" width="18.6640625" style="6" customWidth="1"/>
    <col min="10251" max="10251" width="8.44140625" style="6" customWidth="1"/>
    <col min="10252" max="10252" width="13.33203125" style="6" customWidth="1"/>
    <col min="10253" max="10253" width="14" style="6" customWidth="1"/>
    <col min="10254" max="10254" width="9.88671875" style="6" bestFit="1" customWidth="1"/>
    <col min="10255" max="10255" width="54.109375" style="6" customWidth="1"/>
    <col min="10256" max="10256" width="10.33203125" style="6" customWidth="1"/>
    <col min="10257" max="10257" width="8.88671875" style="6" customWidth="1"/>
    <col min="10258" max="10492" width="8.88671875" style="6"/>
    <col min="10493" max="10493" width="13.88671875" style="6" bestFit="1" customWidth="1"/>
    <col min="10494" max="10494" width="22.6640625" style="6" customWidth="1"/>
    <col min="10495" max="10495" width="33.109375" style="6" customWidth="1"/>
    <col min="10496" max="10496" width="23.33203125" style="6" customWidth="1"/>
    <col min="10497" max="10497" width="16" style="6" bestFit="1" customWidth="1"/>
    <col min="10498" max="10498" width="16.109375" style="6" customWidth="1"/>
    <col min="10499" max="10499" width="16" style="6" bestFit="1" customWidth="1"/>
    <col min="10500" max="10504" width="16.33203125" style="6" customWidth="1"/>
    <col min="10505" max="10505" width="22.6640625" style="6" customWidth="1"/>
    <col min="10506" max="10506" width="18.6640625" style="6" customWidth="1"/>
    <col min="10507" max="10507" width="8.44140625" style="6" customWidth="1"/>
    <col min="10508" max="10508" width="13.33203125" style="6" customWidth="1"/>
    <col min="10509" max="10509" width="14" style="6" customWidth="1"/>
    <col min="10510" max="10510" width="9.88671875" style="6" bestFit="1" customWidth="1"/>
    <col min="10511" max="10511" width="54.109375" style="6" customWidth="1"/>
    <col min="10512" max="10512" width="10.33203125" style="6" customWidth="1"/>
    <col min="10513" max="10513" width="8.88671875" style="6" customWidth="1"/>
    <col min="10514" max="10748" width="8.88671875" style="6"/>
    <col min="10749" max="10749" width="13.88671875" style="6" bestFit="1" customWidth="1"/>
    <col min="10750" max="10750" width="22.6640625" style="6" customWidth="1"/>
    <col min="10751" max="10751" width="33.109375" style="6" customWidth="1"/>
    <col min="10752" max="10752" width="23.33203125" style="6" customWidth="1"/>
    <col min="10753" max="10753" width="16" style="6" bestFit="1" customWidth="1"/>
    <col min="10754" max="10754" width="16.109375" style="6" customWidth="1"/>
    <col min="10755" max="10755" width="16" style="6" bestFit="1" customWidth="1"/>
    <col min="10756" max="10760" width="16.33203125" style="6" customWidth="1"/>
    <col min="10761" max="10761" width="22.6640625" style="6" customWidth="1"/>
    <col min="10762" max="10762" width="18.6640625" style="6" customWidth="1"/>
    <col min="10763" max="10763" width="8.44140625" style="6" customWidth="1"/>
    <col min="10764" max="10764" width="13.33203125" style="6" customWidth="1"/>
    <col min="10765" max="10765" width="14" style="6" customWidth="1"/>
    <col min="10766" max="10766" width="9.88671875" style="6" bestFit="1" customWidth="1"/>
    <col min="10767" max="10767" width="54.109375" style="6" customWidth="1"/>
    <col min="10768" max="10768" width="10.33203125" style="6" customWidth="1"/>
    <col min="10769" max="10769" width="8.88671875" style="6" customWidth="1"/>
    <col min="10770" max="11004" width="8.88671875" style="6"/>
    <col min="11005" max="11005" width="13.88671875" style="6" bestFit="1" customWidth="1"/>
    <col min="11006" max="11006" width="22.6640625" style="6" customWidth="1"/>
    <col min="11007" max="11007" width="33.109375" style="6" customWidth="1"/>
    <col min="11008" max="11008" width="23.33203125" style="6" customWidth="1"/>
    <col min="11009" max="11009" width="16" style="6" bestFit="1" customWidth="1"/>
    <col min="11010" max="11010" width="16.109375" style="6" customWidth="1"/>
    <col min="11011" max="11011" width="16" style="6" bestFit="1" customWidth="1"/>
    <col min="11012" max="11016" width="16.33203125" style="6" customWidth="1"/>
    <col min="11017" max="11017" width="22.6640625" style="6" customWidth="1"/>
    <col min="11018" max="11018" width="18.6640625" style="6" customWidth="1"/>
    <col min="11019" max="11019" width="8.44140625" style="6" customWidth="1"/>
    <col min="11020" max="11020" width="13.33203125" style="6" customWidth="1"/>
    <col min="11021" max="11021" width="14" style="6" customWidth="1"/>
    <col min="11022" max="11022" width="9.88671875" style="6" bestFit="1" customWidth="1"/>
    <col min="11023" max="11023" width="54.109375" style="6" customWidth="1"/>
    <col min="11024" max="11024" width="10.33203125" style="6" customWidth="1"/>
    <col min="11025" max="11025" width="8.88671875" style="6" customWidth="1"/>
    <col min="11026" max="11260" width="8.88671875" style="6"/>
    <col min="11261" max="11261" width="13.88671875" style="6" bestFit="1" customWidth="1"/>
    <col min="11262" max="11262" width="22.6640625" style="6" customWidth="1"/>
    <col min="11263" max="11263" width="33.109375" style="6" customWidth="1"/>
    <col min="11264" max="11264" width="23.33203125" style="6" customWidth="1"/>
    <col min="11265" max="11265" width="16" style="6" bestFit="1" customWidth="1"/>
    <col min="11266" max="11266" width="16.109375" style="6" customWidth="1"/>
    <col min="11267" max="11267" width="16" style="6" bestFit="1" customWidth="1"/>
    <col min="11268" max="11272" width="16.33203125" style="6" customWidth="1"/>
    <col min="11273" max="11273" width="22.6640625" style="6" customWidth="1"/>
    <col min="11274" max="11274" width="18.6640625" style="6" customWidth="1"/>
    <col min="11275" max="11275" width="8.44140625" style="6" customWidth="1"/>
    <col min="11276" max="11276" width="13.33203125" style="6" customWidth="1"/>
    <col min="11277" max="11277" width="14" style="6" customWidth="1"/>
    <col min="11278" max="11278" width="9.88671875" style="6" bestFit="1" customWidth="1"/>
    <col min="11279" max="11279" width="54.109375" style="6" customWidth="1"/>
    <col min="11280" max="11280" width="10.33203125" style="6" customWidth="1"/>
    <col min="11281" max="11281" width="8.88671875" style="6" customWidth="1"/>
    <col min="11282" max="11516" width="8.88671875" style="6"/>
    <col min="11517" max="11517" width="13.88671875" style="6" bestFit="1" customWidth="1"/>
    <col min="11518" max="11518" width="22.6640625" style="6" customWidth="1"/>
    <col min="11519" max="11519" width="33.109375" style="6" customWidth="1"/>
    <col min="11520" max="11520" width="23.33203125" style="6" customWidth="1"/>
    <col min="11521" max="11521" width="16" style="6" bestFit="1" customWidth="1"/>
    <col min="11522" max="11522" width="16.109375" style="6" customWidth="1"/>
    <col min="11523" max="11523" width="16" style="6" bestFit="1" customWidth="1"/>
    <col min="11524" max="11528" width="16.33203125" style="6" customWidth="1"/>
    <col min="11529" max="11529" width="22.6640625" style="6" customWidth="1"/>
    <col min="11530" max="11530" width="18.6640625" style="6" customWidth="1"/>
    <col min="11531" max="11531" width="8.44140625" style="6" customWidth="1"/>
    <col min="11532" max="11532" width="13.33203125" style="6" customWidth="1"/>
    <col min="11533" max="11533" width="14" style="6" customWidth="1"/>
    <col min="11534" max="11534" width="9.88671875" style="6" bestFit="1" customWidth="1"/>
    <col min="11535" max="11535" width="54.109375" style="6" customWidth="1"/>
    <col min="11536" max="11536" width="10.33203125" style="6" customWidth="1"/>
    <col min="11537" max="11537" width="8.88671875" style="6" customWidth="1"/>
    <col min="11538" max="11772" width="8.88671875" style="6"/>
    <col min="11773" max="11773" width="13.88671875" style="6" bestFit="1" customWidth="1"/>
    <col min="11774" max="11774" width="22.6640625" style="6" customWidth="1"/>
    <col min="11775" max="11775" width="33.109375" style="6" customWidth="1"/>
    <col min="11776" max="11776" width="23.33203125" style="6" customWidth="1"/>
    <col min="11777" max="11777" width="16" style="6" bestFit="1" customWidth="1"/>
    <col min="11778" max="11778" width="16.109375" style="6" customWidth="1"/>
    <col min="11779" max="11779" width="16" style="6" bestFit="1" customWidth="1"/>
    <col min="11780" max="11784" width="16.33203125" style="6" customWidth="1"/>
    <col min="11785" max="11785" width="22.6640625" style="6" customWidth="1"/>
    <col min="11786" max="11786" width="18.6640625" style="6" customWidth="1"/>
    <col min="11787" max="11787" width="8.44140625" style="6" customWidth="1"/>
    <col min="11788" max="11788" width="13.33203125" style="6" customWidth="1"/>
    <col min="11789" max="11789" width="14" style="6" customWidth="1"/>
    <col min="11790" max="11790" width="9.88671875" style="6" bestFit="1" customWidth="1"/>
    <col min="11791" max="11791" width="54.109375" style="6" customWidth="1"/>
    <col min="11792" max="11792" width="10.33203125" style="6" customWidth="1"/>
    <col min="11793" max="11793" width="8.88671875" style="6" customWidth="1"/>
    <col min="11794" max="12028" width="8.88671875" style="6"/>
    <col min="12029" max="12029" width="13.88671875" style="6" bestFit="1" customWidth="1"/>
    <col min="12030" max="12030" width="22.6640625" style="6" customWidth="1"/>
    <col min="12031" max="12031" width="33.109375" style="6" customWidth="1"/>
    <col min="12032" max="12032" width="23.33203125" style="6" customWidth="1"/>
    <col min="12033" max="12033" width="16" style="6" bestFit="1" customWidth="1"/>
    <col min="12034" max="12034" width="16.109375" style="6" customWidth="1"/>
    <col min="12035" max="12035" width="16" style="6" bestFit="1" customWidth="1"/>
    <col min="12036" max="12040" width="16.33203125" style="6" customWidth="1"/>
    <col min="12041" max="12041" width="22.6640625" style="6" customWidth="1"/>
    <col min="12042" max="12042" width="18.6640625" style="6" customWidth="1"/>
    <col min="12043" max="12043" width="8.44140625" style="6" customWidth="1"/>
    <col min="12044" max="12044" width="13.33203125" style="6" customWidth="1"/>
    <col min="12045" max="12045" width="14" style="6" customWidth="1"/>
    <col min="12046" max="12046" width="9.88671875" style="6" bestFit="1" customWidth="1"/>
    <col min="12047" max="12047" width="54.109375" style="6" customWidth="1"/>
    <col min="12048" max="12048" width="10.33203125" style="6" customWidth="1"/>
    <col min="12049" max="12049" width="8.88671875" style="6" customWidth="1"/>
    <col min="12050" max="12284" width="8.88671875" style="6"/>
    <col min="12285" max="12285" width="13.88671875" style="6" bestFit="1" customWidth="1"/>
    <col min="12286" max="12286" width="22.6640625" style="6" customWidth="1"/>
    <col min="12287" max="12287" width="33.109375" style="6" customWidth="1"/>
    <col min="12288" max="12288" width="23.33203125" style="6" customWidth="1"/>
    <col min="12289" max="12289" width="16" style="6" bestFit="1" customWidth="1"/>
    <col min="12290" max="12290" width="16.109375" style="6" customWidth="1"/>
    <col min="12291" max="12291" width="16" style="6" bestFit="1" customWidth="1"/>
    <col min="12292" max="12296" width="16.33203125" style="6" customWidth="1"/>
    <col min="12297" max="12297" width="22.6640625" style="6" customWidth="1"/>
    <col min="12298" max="12298" width="18.6640625" style="6" customWidth="1"/>
    <col min="12299" max="12299" width="8.44140625" style="6" customWidth="1"/>
    <col min="12300" max="12300" width="13.33203125" style="6" customWidth="1"/>
    <col min="12301" max="12301" width="14" style="6" customWidth="1"/>
    <col min="12302" max="12302" width="9.88671875" style="6" bestFit="1" customWidth="1"/>
    <col min="12303" max="12303" width="54.109375" style="6" customWidth="1"/>
    <col min="12304" max="12304" width="10.33203125" style="6" customWidth="1"/>
    <col min="12305" max="12305" width="8.88671875" style="6" customWidth="1"/>
    <col min="12306" max="12540" width="8.88671875" style="6"/>
    <col min="12541" max="12541" width="13.88671875" style="6" bestFit="1" customWidth="1"/>
    <col min="12542" max="12542" width="22.6640625" style="6" customWidth="1"/>
    <col min="12543" max="12543" width="33.109375" style="6" customWidth="1"/>
    <col min="12544" max="12544" width="23.33203125" style="6" customWidth="1"/>
    <col min="12545" max="12545" width="16" style="6" bestFit="1" customWidth="1"/>
    <col min="12546" max="12546" width="16.109375" style="6" customWidth="1"/>
    <col min="12547" max="12547" width="16" style="6" bestFit="1" customWidth="1"/>
    <col min="12548" max="12552" width="16.33203125" style="6" customWidth="1"/>
    <col min="12553" max="12553" width="22.6640625" style="6" customWidth="1"/>
    <col min="12554" max="12554" width="18.6640625" style="6" customWidth="1"/>
    <col min="12555" max="12555" width="8.44140625" style="6" customWidth="1"/>
    <col min="12556" max="12556" width="13.33203125" style="6" customWidth="1"/>
    <col min="12557" max="12557" width="14" style="6" customWidth="1"/>
    <col min="12558" max="12558" width="9.88671875" style="6" bestFit="1" customWidth="1"/>
    <col min="12559" max="12559" width="54.109375" style="6" customWidth="1"/>
    <col min="12560" max="12560" width="10.33203125" style="6" customWidth="1"/>
    <col min="12561" max="12561" width="8.88671875" style="6" customWidth="1"/>
    <col min="12562" max="12796" width="8.88671875" style="6"/>
    <col min="12797" max="12797" width="13.88671875" style="6" bestFit="1" customWidth="1"/>
    <col min="12798" max="12798" width="22.6640625" style="6" customWidth="1"/>
    <col min="12799" max="12799" width="33.109375" style="6" customWidth="1"/>
    <col min="12800" max="12800" width="23.33203125" style="6" customWidth="1"/>
    <col min="12801" max="12801" width="16" style="6" bestFit="1" customWidth="1"/>
    <col min="12802" max="12802" width="16.109375" style="6" customWidth="1"/>
    <col min="12803" max="12803" width="16" style="6" bestFit="1" customWidth="1"/>
    <col min="12804" max="12808" width="16.33203125" style="6" customWidth="1"/>
    <col min="12809" max="12809" width="22.6640625" style="6" customWidth="1"/>
    <col min="12810" max="12810" width="18.6640625" style="6" customWidth="1"/>
    <col min="12811" max="12811" width="8.44140625" style="6" customWidth="1"/>
    <col min="12812" max="12812" width="13.33203125" style="6" customWidth="1"/>
    <col min="12813" max="12813" width="14" style="6" customWidth="1"/>
    <col min="12814" max="12814" width="9.88671875" style="6" bestFit="1" customWidth="1"/>
    <col min="12815" max="12815" width="54.109375" style="6" customWidth="1"/>
    <col min="12816" max="12816" width="10.33203125" style="6" customWidth="1"/>
    <col min="12817" max="12817" width="8.88671875" style="6" customWidth="1"/>
    <col min="12818" max="13052" width="8.88671875" style="6"/>
    <col min="13053" max="13053" width="13.88671875" style="6" bestFit="1" customWidth="1"/>
    <col min="13054" max="13054" width="22.6640625" style="6" customWidth="1"/>
    <col min="13055" max="13055" width="33.109375" style="6" customWidth="1"/>
    <col min="13056" max="13056" width="23.33203125" style="6" customWidth="1"/>
    <col min="13057" max="13057" width="16" style="6" bestFit="1" customWidth="1"/>
    <col min="13058" max="13058" width="16.109375" style="6" customWidth="1"/>
    <col min="13059" max="13059" width="16" style="6" bestFit="1" customWidth="1"/>
    <col min="13060" max="13064" width="16.33203125" style="6" customWidth="1"/>
    <col min="13065" max="13065" width="22.6640625" style="6" customWidth="1"/>
    <col min="13066" max="13066" width="18.6640625" style="6" customWidth="1"/>
    <col min="13067" max="13067" width="8.44140625" style="6" customWidth="1"/>
    <col min="13068" max="13068" width="13.33203125" style="6" customWidth="1"/>
    <col min="13069" max="13069" width="14" style="6" customWidth="1"/>
    <col min="13070" max="13070" width="9.88671875" style="6" bestFit="1" customWidth="1"/>
    <col min="13071" max="13071" width="54.109375" style="6" customWidth="1"/>
    <col min="13072" max="13072" width="10.33203125" style="6" customWidth="1"/>
    <col min="13073" max="13073" width="8.88671875" style="6" customWidth="1"/>
    <col min="13074" max="13308" width="8.88671875" style="6"/>
    <col min="13309" max="13309" width="13.88671875" style="6" bestFit="1" customWidth="1"/>
    <col min="13310" max="13310" width="22.6640625" style="6" customWidth="1"/>
    <col min="13311" max="13311" width="33.109375" style="6" customWidth="1"/>
    <col min="13312" max="13312" width="23.33203125" style="6" customWidth="1"/>
    <col min="13313" max="13313" width="16" style="6" bestFit="1" customWidth="1"/>
    <col min="13314" max="13314" width="16.109375" style="6" customWidth="1"/>
    <col min="13315" max="13315" width="16" style="6" bestFit="1" customWidth="1"/>
    <col min="13316" max="13320" width="16.33203125" style="6" customWidth="1"/>
    <col min="13321" max="13321" width="22.6640625" style="6" customWidth="1"/>
    <col min="13322" max="13322" width="18.6640625" style="6" customWidth="1"/>
    <col min="13323" max="13323" width="8.44140625" style="6" customWidth="1"/>
    <col min="13324" max="13324" width="13.33203125" style="6" customWidth="1"/>
    <col min="13325" max="13325" width="14" style="6" customWidth="1"/>
    <col min="13326" max="13326" width="9.88671875" style="6" bestFit="1" customWidth="1"/>
    <col min="13327" max="13327" width="54.109375" style="6" customWidth="1"/>
    <col min="13328" max="13328" width="10.33203125" style="6" customWidth="1"/>
    <col min="13329" max="13329" width="8.88671875" style="6" customWidth="1"/>
    <col min="13330" max="13564" width="8.88671875" style="6"/>
    <col min="13565" max="13565" width="13.88671875" style="6" bestFit="1" customWidth="1"/>
    <col min="13566" max="13566" width="22.6640625" style="6" customWidth="1"/>
    <col min="13567" max="13567" width="33.109375" style="6" customWidth="1"/>
    <col min="13568" max="13568" width="23.33203125" style="6" customWidth="1"/>
    <col min="13569" max="13569" width="16" style="6" bestFit="1" customWidth="1"/>
    <col min="13570" max="13570" width="16.109375" style="6" customWidth="1"/>
    <col min="13571" max="13571" width="16" style="6" bestFit="1" customWidth="1"/>
    <col min="13572" max="13576" width="16.33203125" style="6" customWidth="1"/>
    <col min="13577" max="13577" width="22.6640625" style="6" customWidth="1"/>
    <col min="13578" max="13578" width="18.6640625" style="6" customWidth="1"/>
    <col min="13579" max="13579" width="8.44140625" style="6" customWidth="1"/>
    <col min="13580" max="13580" width="13.33203125" style="6" customWidth="1"/>
    <col min="13581" max="13581" width="14" style="6" customWidth="1"/>
    <col min="13582" max="13582" width="9.88671875" style="6" bestFit="1" customWidth="1"/>
    <col min="13583" max="13583" width="54.109375" style="6" customWidth="1"/>
    <col min="13584" max="13584" width="10.33203125" style="6" customWidth="1"/>
    <col min="13585" max="13585" width="8.88671875" style="6" customWidth="1"/>
    <col min="13586" max="13820" width="8.88671875" style="6"/>
    <col min="13821" max="13821" width="13.88671875" style="6" bestFit="1" customWidth="1"/>
    <col min="13822" max="13822" width="22.6640625" style="6" customWidth="1"/>
    <col min="13823" max="13823" width="33.109375" style="6" customWidth="1"/>
    <col min="13824" max="13824" width="23.33203125" style="6" customWidth="1"/>
    <col min="13825" max="13825" width="16" style="6" bestFit="1" customWidth="1"/>
    <col min="13826" max="13826" width="16.109375" style="6" customWidth="1"/>
    <col min="13827" max="13827" width="16" style="6" bestFit="1" customWidth="1"/>
    <col min="13828" max="13832" width="16.33203125" style="6" customWidth="1"/>
    <col min="13833" max="13833" width="22.6640625" style="6" customWidth="1"/>
    <col min="13834" max="13834" width="18.6640625" style="6" customWidth="1"/>
    <col min="13835" max="13835" width="8.44140625" style="6" customWidth="1"/>
    <col min="13836" max="13836" width="13.33203125" style="6" customWidth="1"/>
    <col min="13837" max="13837" width="14" style="6" customWidth="1"/>
    <col min="13838" max="13838" width="9.88671875" style="6" bestFit="1" customWidth="1"/>
    <col min="13839" max="13839" width="54.109375" style="6" customWidth="1"/>
    <col min="13840" max="13840" width="10.33203125" style="6" customWidth="1"/>
    <col min="13841" max="13841" width="8.88671875" style="6" customWidth="1"/>
    <col min="13842" max="14076" width="8.88671875" style="6"/>
    <col min="14077" max="14077" width="13.88671875" style="6" bestFit="1" customWidth="1"/>
    <col min="14078" max="14078" width="22.6640625" style="6" customWidth="1"/>
    <col min="14079" max="14079" width="33.109375" style="6" customWidth="1"/>
    <col min="14080" max="14080" width="23.33203125" style="6" customWidth="1"/>
    <col min="14081" max="14081" width="16" style="6" bestFit="1" customWidth="1"/>
    <col min="14082" max="14082" width="16.109375" style="6" customWidth="1"/>
    <col min="14083" max="14083" width="16" style="6" bestFit="1" customWidth="1"/>
    <col min="14084" max="14088" width="16.33203125" style="6" customWidth="1"/>
    <col min="14089" max="14089" width="22.6640625" style="6" customWidth="1"/>
    <col min="14090" max="14090" width="18.6640625" style="6" customWidth="1"/>
    <col min="14091" max="14091" width="8.44140625" style="6" customWidth="1"/>
    <col min="14092" max="14092" width="13.33203125" style="6" customWidth="1"/>
    <col min="14093" max="14093" width="14" style="6" customWidth="1"/>
    <col min="14094" max="14094" width="9.88671875" style="6" bestFit="1" customWidth="1"/>
    <col min="14095" max="14095" width="54.109375" style="6" customWidth="1"/>
    <col min="14096" max="14096" width="10.33203125" style="6" customWidth="1"/>
    <col min="14097" max="14097" width="8.88671875" style="6" customWidth="1"/>
    <col min="14098" max="14332" width="8.88671875" style="6"/>
    <col min="14333" max="14333" width="13.88671875" style="6" bestFit="1" customWidth="1"/>
    <col min="14334" max="14334" width="22.6640625" style="6" customWidth="1"/>
    <col min="14335" max="14335" width="33.109375" style="6" customWidth="1"/>
    <col min="14336" max="14336" width="23.33203125" style="6" customWidth="1"/>
    <col min="14337" max="14337" width="16" style="6" bestFit="1" customWidth="1"/>
    <col min="14338" max="14338" width="16.109375" style="6" customWidth="1"/>
    <col min="14339" max="14339" width="16" style="6" bestFit="1" customWidth="1"/>
    <col min="14340" max="14344" width="16.33203125" style="6" customWidth="1"/>
    <col min="14345" max="14345" width="22.6640625" style="6" customWidth="1"/>
    <col min="14346" max="14346" width="18.6640625" style="6" customWidth="1"/>
    <col min="14347" max="14347" width="8.44140625" style="6" customWidth="1"/>
    <col min="14348" max="14348" width="13.33203125" style="6" customWidth="1"/>
    <col min="14349" max="14349" width="14" style="6" customWidth="1"/>
    <col min="14350" max="14350" width="9.88671875" style="6" bestFit="1" customWidth="1"/>
    <col min="14351" max="14351" width="54.109375" style="6" customWidth="1"/>
    <col min="14352" max="14352" width="10.33203125" style="6" customWidth="1"/>
    <col min="14353" max="14353" width="8.88671875" style="6" customWidth="1"/>
    <col min="14354" max="14588" width="8.88671875" style="6"/>
    <col min="14589" max="14589" width="13.88671875" style="6" bestFit="1" customWidth="1"/>
    <col min="14590" max="14590" width="22.6640625" style="6" customWidth="1"/>
    <col min="14591" max="14591" width="33.109375" style="6" customWidth="1"/>
    <col min="14592" max="14592" width="23.33203125" style="6" customWidth="1"/>
    <col min="14593" max="14593" width="16" style="6" bestFit="1" customWidth="1"/>
    <col min="14594" max="14594" width="16.109375" style="6" customWidth="1"/>
    <col min="14595" max="14595" width="16" style="6" bestFit="1" customWidth="1"/>
    <col min="14596" max="14600" width="16.33203125" style="6" customWidth="1"/>
    <col min="14601" max="14601" width="22.6640625" style="6" customWidth="1"/>
    <col min="14602" max="14602" width="18.6640625" style="6" customWidth="1"/>
    <col min="14603" max="14603" width="8.44140625" style="6" customWidth="1"/>
    <col min="14604" max="14604" width="13.33203125" style="6" customWidth="1"/>
    <col min="14605" max="14605" width="14" style="6" customWidth="1"/>
    <col min="14606" max="14606" width="9.88671875" style="6" bestFit="1" customWidth="1"/>
    <col min="14607" max="14607" width="54.109375" style="6" customWidth="1"/>
    <col min="14608" max="14608" width="10.33203125" style="6" customWidth="1"/>
    <col min="14609" max="14609" width="8.88671875" style="6" customWidth="1"/>
    <col min="14610" max="14844" width="8.88671875" style="6"/>
    <col min="14845" max="14845" width="13.88671875" style="6" bestFit="1" customWidth="1"/>
    <col min="14846" max="14846" width="22.6640625" style="6" customWidth="1"/>
    <col min="14847" max="14847" width="33.109375" style="6" customWidth="1"/>
    <col min="14848" max="14848" width="23.33203125" style="6" customWidth="1"/>
    <col min="14849" max="14849" width="16" style="6" bestFit="1" customWidth="1"/>
    <col min="14850" max="14850" width="16.109375" style="6" customWidth="1"/>
    <col min="14851" max="14851" width="16" style="6" bestFit="1" customWidth="1"/>
    <col min="14852" max="14856" width="16.33203125" style="6" customWidth="1"/>
    <col min="14857" max="14857" width="22.6640625" style="6" customWidth="1"/>
    <col min="14858" max="14858" width="18.6640625" style="6" customWidth="1"/>
    <col min="14859" max="14859" width="8.44140625" style="6" customWidth="1"/>
    <col min="14860" max="14860" width="13.33203125" style="6" customWidth="1"/>
    <col min="14861" max="14861" width="14" style="6" customWidth="1"/>
    <col min="14862" max="14862" width="9.88671875" style="6" bestFit="1" customWidth="1"/>
    <col min="14863" max="14863" width="54.109375" style="6" customWidth="1"/>
    <col min="14864" max="14864" width="10.33203125" style="6" customWidth="1"/>
    <col min="14865" max="14865" width="8.88671875" style="6" customWidth="1"/>
    <col min="14866" max="15100" width="8.88671875" style="6"/>
    <col min="15101" max="15101" width="13.88671875" style="6" bestFit="1" customWidth="1"/>
    <col min="15102" max="15102" width="22.6640625" style="6" customWidth="1"/>
    <col min="15103" max="15103" width="33.109375" style="6" customWidth="1"/>
    <col min="15104" max="15104" width="23.33203125" style="6" customWidth="1"/>
    <col min="15105" max="15105" width="16" style="6" bestFit="1" customWidth="1"/>
    <col min="15106" max="15106" width="16.109375" style="6" customWidth="1"/>
    <col min="15107" max="15107" width="16" style="6" bestFit="1" customWidth="1"/>
    <col min="15108" max="15112" width="16.33203125" style="6" customWidth="1"/>
    <col min="15113" max="15113" width="22.6640625" style="6" customWidth="1"/>
    <col min="15114" max="15114" width="18.6640625" style="6" customWidth="1"/>
    <col min="15115" max="15115" width="8.44140625" style="6" customWidth="1"/>
    <col min="15116" max="15116" width="13.33203125" style="6" customWidth="1"/>
    <col min="15117" max="15117" width="14" style="6" customWidth="1"/>
    <col min="15118" max="15118" width="9.88671875" style="6" bestFit="1" customWidth="1"/>
    <col min="15119" max="15119" width="54.109375" style="6" customWidth="1"/>
    <col min="15120" max="15120" width="10.33203125" style="6" customWidth="1"/>
    <col min="15121" max="15121" width="8.88671875" style="6" customWidth="1"/>
    <col min="15122" max="15356" width="8.88671875" style="6"/>
    <col min="15357" max="15357" width="13.88671875" style="6" bestFit="1" customWidth="1"/>
    <col min="15358" max="15358" width="22.6640625" style="6" customWidth="1"/>
    <col min="15359" max="15359" width="33.109375" style="6" customWidth="1"/>
    <col min="15360" max="15360" width="23.33203125" style="6" customWidth="1"/>
    <col min="15361" max="15361" width="16" style="6" bestFit="1" customWidth="1"/>
    <col min="15362" max="15362" width="16.109375" style="6" customWidth="1"/>
    <col min="15363" max="15363" width="16" style="6" bestFit="1" customWidth="1"/>
    <col min="15364" max="15368" width="16.33203125" style="6" customWidth="1"/>
    <col min="15369" max="15369" width="22.6640625" style="6" customWidth="1"/>
    <col min="15370" max="15370" width="18.6640625" style="6" customWidth="1"/>
    <col min="15371" max="15371" width="8.44140625" style="6" customWidth="1"/>
    <col min="15372" max="15372" width="13.33203125" style="6" customWidth="1"/>
    <col min="15373" max="15373" width="14" style="6" customWidth="1"/>
    <col min="15374" max="15374" width="9.88671875" style="6" bestFit="1" customWidth="1"/>
    <col min="15375" max="15375" width="54.109375" style="6" customWidth="1"/>
    <col min="15376" max="15376" width="10.33203125" style="6" customWidth="1"/>
    <col min="15377" max="15377" width="8.88671875" style="6" customWidth="1"/>
    <col min="15378" max="15612" width="8.88671875" style="6"/>
    <col min="15613" max="15613" width="13.88671875" style="6" bestFit="1" customWidth="1"/>
    <col min="15614" max="15614" width="22.6640625" style="6" customWidth="1"/>
    <col min="15615" max="15615" width="33.109375" style="6" customWidth="1"/>
    <col min="15616" max="15616" width="23.33203125" style="6" customWidth="1"/>
    <col min="15617" max="15617" width="16" style="6" bestFit="1" customWidth="1"/>
    <col min="15618" max="15618" width="16.109375" style="6" customWidth="1"/>
    <col min="15619" max="15619" width="16" style="6" bestFit="1" customWidth="1"/>
    <col min="15620" max="15624" width="16.33203125" style="6" customWidth="1"/>
    <col min="15625" max="15625" width="22.6640625" style="6" customWidth="1"/>
    <col min="15626" max="15626" width="18.6640625" style="6" customWidth="1"/>
    <col min="15627" max="15627" width="8.44140625" style="6" customWidth="1"/>
    <col min="15628" max="15628" width="13.33203125" style="6" customWidth="1"/>
    <col min="15629" max="15629" width="14" style="6" customWidth="1"/>
    <col min="15630" max="15630" width="9.88671875" style="6" bestFit="1" customWidth="1"/>
    <col min="15631" max="15631" width="54.109375" style="6" customWidth="1"/>
    <col min="15632" max="15632" width="10.33203125" style="6" customWidth="1"/>
    <col min="15633" max="15633" width="8.88671875" style="6" customWidth="1"/>
    <col min="15634" max="15868" width="8.88671875" style="6"/>
    <col min="15869" max="15869" width="13.88671875" style="6" bestFit="1" customWidth="1"/>
    <col min="15870" max="15870" width="22.6640625" style="6" customWidth="1"/>
    <col min="15871" max="15871" width="33.109375" style="6" customWidth="1"/>
    <col min="15872" max="15872" width="23.33203125" style="6" customWidth="1"/>
    <col min="15873" max="15873" width="16" style="6" bestFit="1" customWidth="1"/>
    <col min="15874" max="15874" width="16.109375" style="6" customWidth="1"/>
    <col min="15875" max="15875" width="16" style="6" bestFit="1" customWidth="1"/>
    <col min="15876" max="15880" width="16.33203125" style="6" customWidth="1"/>
    <col min="15881" max="15881" width="22.6640625" style="6" customWidth="1"/>
    <col min="15882" max="15882" width="18.6640625" style="6" customWidth="1"/>
    <col min="15883" max="15883" width="8.44140625" style="6" customWidth="1"/>
    <col min="15884" max="15884" width="13.33203125" style="6" customWidth="1"/>
    <col min="15885" max="15885" width="14" style="6" customWidth="1"/>
    <col min="15886" max="15886" width="9.88671875" style="6" bestFit="1" customWidth="1"/>
    <col min="15887" max="15887" width="54.109375" style="6" customWidth="1"/>
    <col min="15888" max="15888" width="10.33203125" style="6" customWidth="1"/>
    <col min="15889" max="15889" width="8.88671875" style="6" customWidth="1"/>
    <col min="15890" max="16124" width="8.88671875" style="6"/>
    <col min="16125" max="16125" width="13.88671875" style="6" bestFit="1" customWidth="1"/>
    <col min="16126" max="16126" width="22.6640625" style="6" customWidth="1"/>
    <col min="16127" max="16127" width="33.109375" style="6" customWidth="1"/>
    <col min="16128" max="16128" width="23.33203125" style="6" customWidth="1"/>
    <col min="16129" max="16129" width="16" style="6" bestFit="1" customWidth="1"/>
    <col min="16130" max="16130" width="16.109375" style="6" customWidth="1"/>
    <col min="16131" max="16131" width="16" style="6" bestFit="1" customWidth="1"/>
    <col min="16132" max="16136" width="16.33203125" style="6" customWidth="1"/>
    <col min="16137" max="16137" width="22.6640625" style="6" customWidth="1"/>
    <col min="16138" max="16138" width="18.6640625" style="6" customWidth="1"/>
    <col min="16139" max="16139" width="8.44140625" style="6" customWidth="1"/>
    <col min="16140" max="16140" width="13.33203125" style="6" customWidth="1"/>
    <col min="16141" max="16141" width="14" style="6" customWidth="1"/>
    <col min="16142" max="16142" width="9.88671875" style="6" bestFit="1" customWidth="1"/>
    <col min="16143" max="16143" width="54.109375" style="6" customWidth="1"/>
    <col min="16144" max="16144" width="10.33203125" style="6" customWidth="1"/>
    <col min="16145" max="16145" width="8.88671875" style="6" customWidth="1"/>
    <col min="16146" max="16377" width="8.88671875" style="6"/>
    <col min="16378" max="16380" width="8.88671875" style="6" customWidth="1"/>
    <col min="16381" max="16384" width="8.88671875" style="6"/>
  </cols>
  <sheetData>
    <row r="2" spans="2:45" ht="34.799999999999997" customHeight="1" x14ac:dyDescent="0.3">
      <c r="C2" s="12"/>
      <c r="D2" s="237" t="s">
        <v>187</v>
      </c>
      <c r="F2" s="146"/>
      <c r="G2" s="146"/>
      <c r="H2" s="146"/>
      <c r="I2" s="146"/>
    </row>
    <row r="3" spans="2:45" ht="46.8" x14ac:dyDescent="0.3">
      <c r="B3" s="102" t="s">
        <v>14</v>
      </c>
      <c r="C3" s="16"/>
      <c r="D3" s="97"/>
      <c r="E3" s="35"/>
      <c r="F3" s="103" t="s">
        <v>16</v>
      </c>
      <c r="G3" s="103"/>
    </row>
    <row r="4" spans="2:45" ht="83.25" customHeight="1" x14ac:dyDescent="0.3">
      <c r="B4" s="102" t="s">
        <v>161</v>
      </c>
      <c r="C4" s="16"/>
      <c r="D4" s="98" t="s">
        <v>1</v>
      </c>
      <c r="E4" s="36"/>
      <c r="F4" s="116" t="s">
        <v>17</v>
      </c>
      <c r="G4" s="116"/>
      <c r="H4" s="118"/>
      <c r="I4" s="103" t="s">
        <v>18</v>
      </c>
    </row>
    <row r="5" spans="2:45" ht="25.5" customHeight="1" x14ac:dyDescent="0.3">
      <c r="B5" s="14"/>
      <c r="D5" s="36"/>
      <c r="E5" s="36"/>
    </row>
    <row r="6" spans="2:45" ht="48.75" customHeight="1" x14ac:dyDescent="0.3">
      <c r="B6" s="147" t="s">
        <v>174</v>
      </c>
      <c r="C6" s="147"/>
      <c r="D6" s="81">
        <f>J29</f>
        <v>0</v>
      </c>
      <c r="E6" s="17"/>
      <c r="G6" s="103" t="s">
        <v>19</v>
      </c>
      <c r="H6" s="71" t="e">
        <f>DAYS360(H4,#REF!)</f>
        <v>#REF!</v>
      </c>
      <c r="I6" s="6" t="s">
        <v>21</v>
      </c>
      <c r="J6" s="14"/>
      <c r="K6" s="19"/>
    </row>
    <row r="7" spans="2:45" ht="90" customHeight="1" x14ac:dyDescent="0.3">
      <c r="B7" s="148" t="s">
        <v>175</v>
      </c>
      <c r="C7" s="148"/>
      <c r="D7" s="82">
        <f>J33</f>
        <v>0</v>
      </c>
      <c r="E7" s="17"/>
      <c r="F7" s="83" t="e">
        <f>D7/D6</f>
        <v>#DIV/0!</v>
      </c>
      <c r="G7" s="104" t="s">
        <v>20</v>
      </c>
      <c r="H7" s="105"/>
      <c r="I7" s="105"/>
    </row>
    <row r="8" spans="2:45" x14ac:dyDescent="0.3">
      <c r="D8" s="16"/>
      <c r="E8" s="16"/>
      <c r="F8" s="20"/>
      <c r="G8" s="20"/>
      <c r="H8" s="20"/>
      <c r="I8" s="20"/>
    </row>
    <row r="9" spans="2:45" x14ac:dyDescent="0.3">
      <c r="C9" s="2"/>
      <c r="D9" s="2"/>
      <c r="E9" s="2"/>
      <c r="F9" s="7"/>
      <c r="G9" s="7"/>
      <c r="H9" s="7"/>
      <c r="I9" s="7"/>
      <c r="J9" s="2"/>
      <c r="K9" s="7"/>
    </row>
    <row r="10" spans="2:45" ht="15" customHeight="1" x14ac:dyDescent="0.3">
      <c r="C10" s="140" t="s">
        <v>22</v>
      </c>
      <c r="D10" s="140" t="s">
        <v>23</v>
      </c>
      <c r="E10" s="2"/>
      <c r="F10" s="27" t="s">
        <v>115</v>
      </c>
      <c r="G10" s="27" t="s">
        <v>116</v>
      </c>
      <c r="H10" s="27" t="s">
        <v>112</v>
      </c>
      <c r="I10" s="27" t="s">
        <v>117</v>
      </c>
      <c r="J10" s="140" t="s">
        <v>160</v>
      </c>
      <c r="L10" s="140" t="s">
        <v>34</v>
      </c>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row>
    <row r="11" spans="2:45" ht="13.5" customHeight="1" x14ac:dyDescent="0.3">
      <c r="C11" s="141"/>
      <c r="D11" s="141"/>
      <c r="E11" s="2"/>
      <c r="F11" s="32" t="s">
        <v>109</v>
      </c>
      <c r="G11" s="32" t="s">
        <v>61</v>
      </c>
      <c r="H11" s="32" t="s">
        <v>118</v>
      </c>
      <c r="I11" s="32" t="s">
        <v>63</v>
      </c>
      <c r="J11" s="141"/>
      <c r="L11" s="141"/>
    </row>
    <row r="12" spans="2:45" ht="62.25" customHeight="1" x14ac:dyDescent="0.3">
      <c r="C12" s="142"/>
      <c r="D12" s="142"/>
      <c r="E12" s="2"/>
      <c r="F12" s="33" t="s">
        <v>60</v>
      </c>
      <c r="G12" s="33" t="s">
        <v>60</v>
      </c>
      <c r="H12" s="33" t="s">
        <v>60</v>
      </c>
      <c r="I12" s="33" t="s">
        <v>60</v>
      </c>
      <c r="J12" s="142"/>
      <c r="L12" s="142"/>
    </row>
    <row r="13" spans="2:45" ht="12.75" customHeight="1" x14ac:dyDescent="0.3">
      <c r="C13" s="135" t="s">
        <v>9</v>
      </c>
      <c r="D13" s="135" t="s">
        <v>24</v>
      </c>
      <c r="E13" s="2"/>
      <c r="F13" s="132">
        <f>'I. Salaries'!H58</f>
        <v>0</v>
      </c>
      <c r="G13" s="132">
        <f>'I. Salaries'!I58</f>
        <v>0</v>
      </c>
      <c r="H13" s="132">
        <f>'I. Salaries'!J58</f>
        <v>0</v>
      </c>
      <c r="I13" s="132">
        <f>'I. Salaries'!K58</f>
        <v>0</v>
      </c>
      <c r="J13" s="143">
        <f>SUM(F13:I14)</f>
        <v>0</v>
      </c>
      <c r="L13" s="149" t="e">
        <f>J13/$J$29</f>
        <v>#DIV/0!</v>
      </c>
    </row>
    <row r="14" spans="2:45" ht="12.75" customHeight="1" x14ac:dyDescent="0.3">
      <c r="C14" s="136"/>
      <c r="D14" s="136"/>
      <c r="E14" s="2"/>
      <c r="F14" s="133"/>
      <c r="G14" s="133"/>
      <c r="H14" s="133"/>
      <c r="I14" s="133"/>
      <c r="J14" s="134"/>
      <c r="L14" s="139"/>
    </row>
    <row r="15" spans="2:45" ht="12.75" customHeight="1" x14ac:dyDescent="0.3">
      <c r="C15" s="135" t="s">
        <v>180</v>
      </c>
      <c r="D15" s="135" t="s">
        <v>25</v>
      </c>
      <c r="E15" s="2"/>
      <c r="F15" s="132">
        <f>'II. Equipment Costs'!I51</f>
        <v>0</v>
      </c>
      <c r="G15" s="132">
        <f>'II. Equipment Costs'!J51</f>
        <v>0</v>
      </c>
      <c r="H15" s="132">
        <f>'II. Equipment Costs'!K51</f>
        <v>0</v>
      </c>
      <c r="I15" s="132">
        <f>'II. Equipment Costs'!L51</f>
        <v>0</v>
      </c>
      <c r="J15" s="134">
        <f>SUM(F15:I16)</f>
        <v>0</v>
      </c>
      <c r="L15" s="139" t="e">
        <f>J15/$J$29</f>
        <v>#DIV/0!</v>
      </c>
    </row>
    <row r="16" spans="2:45" ht="63.75" customHeight="1" x14ac:dyDescent="0.3">
      <c r="C16" s="136"/>
      <c r="D16" s="136"/>
      <c r="E16" s="2"/>
      <c r="F16" s="133"/>
      <c r="G16" s="133"/>
      <c r="H16" s="133"/>
      <c r="I16" s="133"/>
      <c r="J16" s="134"/>
      <c r="L16" s="139"/>
    </row>
    <row r="17" spans="2:12" ht="30" customHeight="1" x14ac:dyDescent="0.3">
      <c r="C17" s="135" t="s">
        <v>10</v>
      </c>
      <c r="D17" s="112" t="s">
        <v>173</v>
      </c>
      <c r="E17" s="2"/>
      <c r="F17" s="132">
        <f>'III.Offices and bus. sup'!I29:I29</f>
        <v>0</v>
      </c>
      <c r="G17" s="132">
        <f>'III.Offices and bus. sup'!J29:J29</f>
        <v>0</v>
      </c>
      <c r="H17" s="132">
        <f>'III.Offices and bus. sup'!K29:K29</f>
        <v>0</v>
      </c>
      <c r="I17" s="132">
        <f>'III.Offices and bus. sup'!L29:L29</f>
        <v>0</v>
      </c>
      <c r="J17" s="134">
        <f>SUM(F17:I18)</f>
        <v>0</v>
      </c>
      <c r="L17" s="139" t="e">
        <f>J17/$J$29</f>
        <v>#DIV/0!</v>
      </c>
    </row>
    <row r="18" spans="2:12" ht="37.5" customHeight="1" x14ac:dyDescent="0.3">
      <c r="C18" s="136"/>
      <c r="D18" s="113"/>
      <c r="E18" s="2"/>
      <c r="F18" s="133"/>
      <c r="G18" s="133"/>
      <c r="H18" s="133"/>
      <c r="I18" s="133"/>
      <c r="J18" s="134"/>
      <c r="L18" s="139"/>
    </row>
    <row r="19" spans="2:12" ht="12.75" customHeight="1" x14ac:dyDescent="0.3">
      <c r="C19" s="135" t="s">
        <v>11</v>
      </c>
      <c r="D19" s="144" t="s">
        <v>26</v>
      </c>
      <c r="E19" s="2"/>
      <c r="F19" s="132">
        <f>'IV. R&amp;D serv, subcont '!I29</f>
        <v>0</v>
      </c>
      <c r="G19" s="132">
        <f>'IV. R&amp;D serv, subcont '!J29</f>
        <v>0</v>
      </c>
      <c r="H19" s="132">
        <f>'IV. R&amp;D serv, subcont '!K29</f>
        <v>0</v>
      </c>
      <c r="I19" s="132">
        <f>'IV. R&amp;D serv, subcont '!L29</f>
        <v>0</v>
      </c>
      <c r="J19" s="134">
        <f>SUM(F19:I20)</f>
        <v>0</v>
      </c>
      <c r="L19" s="139" t="e">
        <f>J19/$J$29</f>
        <v>#DIV/0!</v>
      </c>
    </row>
    <row r="20" spans="2:12" ht="71.25" customHeight="1" x14ac:dyDescent="0.3">
      <c r="C20" s="136"/>
      <c r="D20" s="145"/>
      <c r="E20" s="2"/>
      <c r="F20" s="133"/>
      <c r="G20" s="133"/>
      <c r="H20" s="133"/>
      <c r="I20" s="133"/>
      <c r="J20" s="134"/>
      <c r="L20" s="139"/>
    </row>
    <row r="21" spans="2:12" ht="12.75" customHeight="1" x14ac:dyDescent="0.3">
      <c r="C21" s="135" t="s">
        <v>181</v>
      </c>
      <c r="D21" s="137" t="s">
        <v>131</v>
      </c>
      <c r="E21" s="2"/>
      <c r="F21" s="132">
        <f>'V. Patent '!I29</f>
        <v>0</v>
      </c>
      <c r="G21" s="132">
        <f>'V. Patent '!J29</f>
        <v>0</v>
      </c>
      <c r="H21" s="132">
        <f>'V. Patent '!K29</f>
        <v>0</v>
      </c>
      <c r="I21" s="132">
        <f>'V. Patent '!L29</f>
        <v>0</v>
      </c>
      <c r="J21" s="134">
        <f>SUM(F21:I22)</f>
        <v>0</v>
      </c>
      <c r="L21" s="139" t="e">
        <f>J21/$J$29</f>
        <v>#DIV/0!</v>
      </c>
    </row>
    <row r="22" spans="2:12" ht="111" customHeight="1" x14ac:dyDescent="0.3">
      <c r="C22" s="136"/>
      <c r="D22" s="138"/>
      <c r="E22" s="2"/>
      <c r="F22" s="133"/>
      <c r="G22" s="133"/>
      <c r="H22" s="133"/>
      <c r="I22" s="133"/>
      <c r="J22" s="134"/>
      <c r="L22" s="139"/>
    </row>
    <row r="23" spans="2:12" ht="12.75" customHeight="1" x14ac:dyDescent="0.3">
      <c r="C23" s="135" t="s">
        <v>12</v>
      </c>
      <c r="D23" s="135" t="s">
        <v>27</v>
      </c>
      <c r="E23" s="2"/>
      <c r="F23" s="132">
        <f>'VI. Sales and mark'!I29</f>
        <v>0</v>
      </c>
      <c r="G23" s="132">
        <f>'VI. Sales and mark'!J29</f>
        <v>0</v>
      </c>
      <c r="H23" s="132">
        <f>'VI. Sales and mark'!K29</f>
        <v>0</v>
      </c>
      <c r="I23" s="132">
        <f>'VI. Sales and mark'!L29</f>
        <v>0</v>
      </c>
      <c r="J23" s="134">
        <f>SUM(F23:I24)</f>
        <v>0</v>
      </c>
      <c r="L23" s="139" t="e">
        <f>J23/$J$29</f>
        <v>#DIV/0!</v>
      </c>
    </row>
    <row r="24" spans="2:12" ht="36.75" customHeight="1" x14ac:dyDescent="0.3">
      <c r="C24" s="136"/>
      <c r="D24" s="136"/>
      <c r="E24" s="2"/>
      <c r="F24" s="133"/>
      <c r="G24" s="133"/>
      <c r="H24" s="133"/>
      <c r="I24" s="133"/>
      <c r="J24" s="134"/>
      <c r="L24" s="139"/>
    </row>
    <row r="25" spans="2:12" ht="12.75" customHeight="1" x14ac:dyDescent="0.3">
      <c r="C25" s="135" t="s">
        <v>13</v>
      </c>
      <c r="D25" s="135" t="s">
        <v>28</v>
      </c>
      <c r="E25" s="2"/>
      <c r="F25" s="132">
        <f>'VII. Other Costs'!I30</f>
        <v>0</v>
      </c>
      <c r="G25" s="132">
        <f>'VII. Other Costs'!J30</f>
        <v>0</v>
      </c>
      <c r="H25" s="132">
        <f>'VII. Other Costs'!K30</f>
        <v>0</v>
      </c>
      <c r="I25" s="132">
        <f>'VII. Other Costs'!L30</f>
        <v>0</v>
      </c>
      <c r="J25" s="134">
        <f>SUM(F25:I26)</f>
        <v>0</v>
      </c>
      <c r="L25" s="139" t="e">
        <f>J25/$J$29</f>
        <v>#DIV/0!</v>
      </c>
    </row>
    <row r="26" spans="2:12" ht="12.75" customHeight="1" x14ac:dyDescent="0.3">
      <c r="C26" s="136"/>
      <c r="D26" s="136"/>
      <c r="E26" s="2"/>
      <c r="F26" s="133"/>
      <c r="G26" s="133"/>
      <c r="H26" s="133"/>
      <c r="I26" s="133"/>
      <c r="J26" s="134"/>
      <c r="L26" s="139"/>
    </row>
    <row r="27" spans="2:12" ht="12.75" customHeight="1" x14ac:dyDescent="0.3">
      <c r="C27" s="38"/>
      <c r="D27" s="38"/>
      <c r="E27" s="2"/>
      <c r="F27" s="80"/>
      <c r="G27" s="80"/>
      <c r="H27" s="80"/>
      <c r="I27" s="80"/>
      <c r="J27" s="30"/>
    </row>
    <row r="28" spans="2:12" ht="12.75" customHeight="1" x14ac:dyDescent="0.3">
      <c r="C28" s="38"/>
      <c r="D28" s="38"/>
      <c r="E28" s="2"/>
      <c r="F28" s="80"/>
      <c r="G28" s="80"/>
      <c r="H28" s="80"/>
      <c r="I28" s="80"/>
      <c r="J28" s="30"/>
      <c r="L28" s="85" t="e">
        <f>SUM(L13:L26)</f>
        <v>#DIV/0!</v>
      </c>
    </row>
    <row r="29" spans="2:12" ht="12.75" customHeight="1" x14ac:dyDescent="0.3">
      <c r="B29" s="131"/>
      <c r="C29" s="125" t="s">
        <v>29</v>
      </c>
      <c r="D29" s="126"/>
      <c r="E29" s="2"/>
      <c r="F29" s="123">
        <f>SUM(F13:F26)</f>
        <v>0</v>
      </c>
      <c r="G29" s="123">
        <f>SUM(G13:G26)</f>
        <v>0</v>
      </c>
      <c r="H29" s="123">
        <f>SUM(H13:H26)</f>
        <v>0</v>
      </c>
      <c r="I29" s="123">
        <f>SUM(I13:I26)</f>
        <v>0</v>
      </c>
      <c r="J29" s="123">
        <f>SUM(F29:I30)</f>
        <v>0</v>
      </c>
    </row>
    <row r="30" spans="2:12" ht="59.25" customHeight="1" x14ac:dyDescent="0.3">
      <c r="B30" s="131"/>
      <c r="C30" s="127"/>
      <c r="D30" s="128"/>
      <c r="E30" s="2"/>
      <c r="F30" s="124"/>
      <c r="G30" s="124"/>
      <c r="H30" s="124"/>
      <c r="I30" s="124"/>
      <c r="J30" s="124"/>
      <c r="K30" s="103"/>
      <c r="L30" s="106" t="s">
        <v>33</v>
      </c>
    </row>
    <row r="31" spans="2:12" ht="12.75" customHeight="1" x14ac:dyDescent="0.3">
      <c r="B31" s="3"/>
      <c r="C31" s="26"/>
      <c r="D31" s="26"/>
      <c r="E31" s="2"/>
      <c r="F31" s="31">
        <v>1</v>
      </c>
      <c r="G31" s="31">
        <v>1</v>
      </c>
      <c r="H31" s="31">
        <v>1</v>
      </c>
      <c r="I31" s="31">
        <v>1</v>
      </c>
      <c r="J31" s="31">
        <v>1</v>
      </c>
      <c r="L31" s="63" t="e">
        <f>J29-SUM('I. Salaries'!E60:E61,'II. Equipment Costs'!G51,'II. Equipment Costs'!#REF!,'III.Offices and bus. sup'!G29,'IV. R&amp;D serv, subcont '!G29,#REF!,'V. Patent '!G29,'VI. Sales and mark'!G29,'VII. Other Costs'!G30)-#REF!</f>
        <v>#REF!</v>
      </c>
    </row>
    <row r="33" spans="3:10" ht="15.75" customHeight="1" x14ac:dyDescent="0.3">
      <c r="C33" s="125" t="s">
        <v>30</v>
      </c>
      <c r="D33" s="126"/>
      <c r="E33" s="2"/>
      <c r="F33" s="129">
        <v>0</v>
      </c>
      <c r="G33" s="129">
        <v>0</v>
      </c>
      <c r="H33" s="129">
        <v>0</v>
      </c>
      <c r="I33" s="129">
        <v>0</v>
      </c>
      <c r="J33" s="123">
        <f>SUM(F33:I34)</f>
        <v>0</v>
      </c>
    </row>
    <row r="34" spans="3:10" ht="42.75" customHeight="1" x14ac:dyDescent="0.3">
      <c r="C34" s="127"/>
      <c r="D34" s="128"/>
      <c r="E34" s="2"/>
      <c r="F34" s="130"/>
      <c r="G34" s="130"/>
      <c r="H34" s="130"/>
      <c r="I34" s="130"/>
      <c r="J34" s="124"/>
    </row>
    <row r="35" spans="3:10" ht="33" customHeight="1" x14ac:dyDescent="0.3">
      <c r="C35" s="122" t="s">
        <v>162</v>
      </c>
      <c r="D35" s="122"/>
      <c r="E35" s="2"/>
      <c r="F35" s="31" t="e">
        <f>F33/F29</f>
        <v>#DIV/0!</v>
      </c>
      <c r="G35" s="31" t="e">
        <f t="shared" ref="G35:J35" si="0">G33/G29</f>
        <v>#DIV/0!</v>
      </c>
      <c r="H35" s="31" t="e">
        <f t="shared" si="0"/>
        <v>#DIV/0!</v>
      </c>
      <c r="I35" s="31" t="e">
        <f t="shared" si="0"/>
        <v>#DIV/0!</v>
      </c>
      <c r="J35" s="31" t="e">
        <f t="shared" si="0"/>
        <v>#DIV/0!</v>
      </c>
    </row>
    <row r="36" spans="3:10" x14ac:dyDescent="0.3">
      <c r="E36" s="2"/>
    </row>
    <row r="37" spans="3:10" ht="15.75" customHeight="1" x14ac:dyDescent="0.3">
      <c r="C37" s="125" t="s">
        <v>31</v>
      </c>
      <c r="D37" s="126"/>
      <c r="E37" s="2"/>
      <c r="F37" s="123">
        <f>F29-F33</f>
        <v>0</v>
      </c>
      <c r="G37" s="123">
        <f t="shared" ref="G37:I37" si="1">G29-G33</f>
        <v>0</v>
      </c>
      <c r="H37" s="123">
        <f t="shared" si="1"/>
        <v>0</v>
      </c>
      <c r="I37" s="123">
        <f t="shared" si="1"/>
        <v>0</v>
      </c>
      <c r="J37" s="123">
        <f>SUM(F37:I38)</f>
        <v>0</v>
      </c>
    </row>
    <row r="38" spans="3:10" ht="16.5" customHeight="1" x14ac:dyDescent="0.3">
      <c r="C38" s="127"/>
      <c r="D38" s="128"/>
      <c r="E38" s="2"/>
      <c r="F38" s="124"/>
      <c r="G38" s="124"/>
      <c r="H38" s="124"/>
      <c r="I38" s="124"/>
      <c r="J38" s="124"/>
    </row>
    <row r="39" spans="3:10" x14ac:dyDescent="0.3">
      <c r="C39" s="122" t="s">
        <v>32</v>
      </c>
      <c r="D39" s="122"/>
      <c r="E39" s="39"/>
      <c r="F39" s="31" t="e">
        <f>F31-F35</f>
        <v>#DIV/0!</v>
      </c>
      <c r="G39" s="31" t="e">
        <f t="shared" ref="G39:J39" si="2">G31-G35</f>
        <v>#DIV/0!</v>
      </c>
      <c r="H39" s="31" t="e">
        <f t="shared" si="2"/>
        <v>#DIV/0!</v>
      </c>
      <c r="I39" s="31" t="e">
        <f t="shared" si="2"/>
        <v>#DIV/0!</v>
      </c>
      <c r="J39" s="31" t="e">
        <f t="shared" si="2"/>
        <v>#DIV/0!</v>
      </c>
    </row>
    <row r="41" spans="3:10" x14ac:dyDescent="0.3">
      <c r="E41" s="28"/>
    </row>
  </sheetData>
  <customSheetViews>
    <customSheetView guid="{8D0FA734-A9CA-45A7-9A42-724F5125D39E}" topLeftCell="A15">
      <selection activeCell="D20" sqref="D20:D21"/>
      <pageMargins left="0.7" right="0.7" top="0.75" bottom="0.75" header="0.3" footer="0.3"/>
      <pageSetup orientation="portrait" horizontalDpi="0" verticalDpi="0" r:id="rId1"/>
    </customSheetView>
    <customSheetView guid="{624EF2BB-DCC1-4433-9187-0F1A55D861E8}" topLeftCell="E10">
      <selection activeCell="J3" sqref="J3"/>
      <pageMargins left="0.7" right="0.7" top="0.75" bottom="0.75" header="0.3" footer="0.3"/>
      <pageSetup orientation="portrait" horizontalDpi="0" verticalDpi="0" r:id="rId2"/>
    </customSheetView>
    <customSheetView guid="{68679771-0649-4BC5-8A45-A5EC7BFDBFC9}" topLeftCell="A4">
      <selection activeCell="D46" sqref="D46"/>
      <pageMargins left="0.7" right="0.7" top="0.75" bottom="0.75" header="0.3" footer="0.3"/>
      <pageSetup orientation="portrait" horizontalDpi="0" verticalDpi="0" r:id="rId3"/>
    </customSheetView>
  </customSheetViews>
  <mergeCells count="83">
    <mergeCell ref="F13:F14"/>
    <mergeCell ref="G13:G14"/>
    <mergeCell ref="L21:L22"/>
    <mergeCell ref="L23:L24"/>
    <mergeCell ref="J17:J18"/>
    <mergeCell ref="F2:I2"/>
    <mergeCell ref="B6:C6"/>
    <mergeCell ref="B7:C7"/>
    <mergeCell ref="L13:L14"/>
    <mergeCell ref="L15:L16"/>
    <mergeCell ref="C10:C12"/>
    <mergeCell ref="D10:D12"/>
    <mergeCell ref="C15:C16"/>
    <mergeCell ref="D15:D16"/>
    <mergeCell ref="F15:F16"/>
    <mergeCell ref="G15:G16"/>
    <mergeCell ref="D13:D14"/>
    <mergeCell ref="C13:C14"/>
    <mergeCell ref="H19:H20"/>
    <mergeCell ref="F19:F20"/>
    <mergeCell ref="G19:G20"/>
    <mergeCell ref="L17:L18"/>
    <mergeCell ref="L19:L20"/>
    <mergeCell ref="I19:I20"/>
    <mergeCell ref="H17:H18"/>
    <mergeCell ref="I17:I18"/>
    <mergeCell ref="L25:L26"/>
    <mergeCell ref="L10:L12"/>
    <mergeCell ref="J10:J12"/>
    <mergeCell ref="J13:J14"/>
    <mergeCell ref="H15:H16"/>
    <mergeCell ref="I15:I16"/>
    <mergeCell ref="H13:H14"/>
    <mergeCell ref="I13:I14"/>
    <mergeCell ref="J15:J16"/>
    <mergeCell ref="H21:H22"/>
    <mergeCell ref="I21:I22"/>
    <mergeCell ref="J19:J20"/>
    <mergeCell ref="J23:J24"/>
    <mergeCell ref="C17:C18"/>
    <mergeCell ref="F17:F18"/>
    <mergeCell ref="G17:G18"/>
    <mergeCell ref="C21:C22"/>
    <mergeCell ref="D21:D22"/>
    <mergeCell ref="F21:F22"/>
    <mergeCell ref="G21:G22"/>
    <mergeCell ref="C19:C20"/>
    <mergeCell ref="D19:D20"/>
    <mergeCell ref="I25:I26"/>
    <mergeCell ref="H23:H24"/>
    <mergeCell ref="I23:I24"/>
    <mergeCell ref="J21:J22"/>
    <mergeCell ref="C23:C24"/>
    <mergeCell ref="D23:D24"/>
    <mergeCell ref="F23:F24"/>
    <mergeCell ref="G23:G24"/>
    <mergeCell ref="J25:J26"/>
    <mergeCell ref="C25:C26"/>
    <mergeCell ref="D25:D26"/>
    <mergeCell ref="H25:H26"/>
    <mergeCell ref="F25:F26"/>
    <mergeCell ref="G25:G26"/>
    <mergeCell ref="B29:B30"/>
    <mergeCell ref="F29:F30"/>
    <mergeCell ref="G29:G30"/>
    <mergeCell ref="H29:H30"/>
    <mergeCell ref="I29:I30"/>
    <mergeCell ref="J29:J30"/>
    <mergeCell ref="C33:D34"/>
    <mergeCell ref="F33:F34"/>
    <mergeCell ref="G33:G34"/>
    <mergeCell ref="H33:H34"/>
    <mergeCell ref="I33:I34"/>
    <mergeCell ref="C29:D30"/>
    <mergeCell ref="C39:D39"/>
    <mergeCell ref="J37:J38"/>
    <mergeCell ref="C35:D35"/>
    <mergeCell ref="C37:D38"/>
    <mergeCell ref="J33:J34"/>
    <mergeCell ref="G37:G38"/>
    <mergeCell ref="F37:F38"/>
    <mergeCell ref="H37:H38"/>
    <mergeCell ref="I37:I38"/>
  </mergeCells>
  <dataValidations disablePrompts="1" count="1">
    <dataValidation type="decimal" operator="greaterThanOrEqual" allowBlank="1" showInputMessage="1" showErrorMessage="1" sqref="WVM983075 IW35 SS35 ACO35 AMK35 AWG35 BGC35 BPY35 BZU35 CJQ35 CTM35 DDI35 DNE35 DXA35 EGW35 EQS35 FAO35 FKK35 FUG35 GEC35 GNY35 GXU35 HHQ35 HRM35 IBI35 ILE35 IVA35 JEW35 JOS35 JYO35 KIK35 KSG35 LCC35 LLY35 LVU35 MFQ35 MPM35 MZI35 NJE35 NTA35 OCW35 OMS35 OWO35 PGK35 PQG35 QAC35 QJY35 QTU35 RDQ35 RNM35 RXI35 SHE35 SRA35 TAW35 TKS35 TUO35 UEK35 UOG35 UYC35 VHY35 VRU35 WBQ35 WLM35 WVI35 F65571 IW65571 SS65571 ACO65571 AMK65571 AWG65571 BGC65571 BPY65571 BZU65571 CJQ65571 CTM65571 DDI65571 DNE65571 DXA65571 EGW65571 EQS65571 FAO65571 FKK65571 FUG65571 GEC65571 GNY65571 GXU65571 HHQ65571 HRM65571 IBI65571 ILE65571 IVA65571 JEW65571 JOS65571 JYO65571 KIK65571 KSG65571 LCC65571 LLY65571 LVU65571 MFQ65571 MPM65571 MZI65571 NJE65571 NTA65571 OCW65571 OMS65571 OWO65571 PGK65571 PQG65571 QAC65571 QJY65571 QTU65571 RDQ65571 RNM65571 RXI65571 SHE65571 SRA65571 TAW65571 TKS65571 TUO65571 UEK65571 UOG65571 UYC65571 VHY65571 VRU65571 WBQ65571 WLM65571 WVI65571 F131107 IW131107 SS131107 ACO131107 AMK131107 AWG131107 BGC131107 BPY131107 BZU131107 CJQ131107 CTM131107 DDI131107 DNE131107 DXA131107 EGW131107 EQS131107 FAO131107 FKK131107 FUG131107 GEC131107 GNY131107 GXU131107 HHQ131107 HRM131107 IBI131107 ILE131107 IVA131107 JEW131107 JOS131107 JYO131107 KIK131107 KSG131107 LCC131107 LLY131107 LVU131107 MFQ131107 MPM131107 MZI131107 NJE131107 NTA131107 OCW131107 OMS131107 OWO131107 PGK131107 PQG131107 QAC131107 QJY131107 QTU131107 RDQ131107 RNM131107 RXI131107 SHE131107 SRA131107 TAW131107 TKS131107 TUO131107 UEK131107 UOG131107 UYC131107 VHY131107 VRU131107 WBQ131107 WLM131107 WVI131107 F196643 IW196643 SS196643 ACO196643 AMK196643 AWG196643 BGC196643 BPY196643 BZU196643 CJQ196643 CTM196643 DDI196643 DNE196643 DXA196643 EGW196643 EQS196643 FAO196643 FKK196643 FUG196643 GEC196643 GNY196643 GXU196643 HHQ196643 HRM196643 IBI196643 ILE196643 IVA196643 JEW196643 JOS196643 JYO196643 KIK196643 KSG196643 LCC196643 LLY196643 LVU196643 MFQ196643 MPM196643 MZI196643 NJE196643 NTA196643 OCW196643 OMS196643 OWO196643 PGK196643 PQG196643 QAC196643 QJY196643 QTU196643 RDQ196643 RNM196643 RXI196643 SHE196643 SRA196643 TAW196643 TKS196643 TUO196643 UEK196643 UOG196643 UYC196643 VHY196643 VRU196643 WBQ196643 WLM196643 WVI196643 F262179 IW262179 SS262179 ACO262179 AMK262179 AWG262179 BGC262179 BPY262179 BZU262179 CJQ262179 CTM262179 DDI262179 DNE262179 DXA262179 EGW262179 EQS262179 FAO262179 FKK262179 FUG262179 GEC262179 GNY262179 GXU262179 HHQ262179 HRM262179 IBI262179 ILE262179 IVA262179 JEW262179 JOS262179 JYO262179 KIK262179 KSG262179 LCC262179 LLY262179 LVU262179 MFQ262179 MPM262179 MZI262179 NJE262179 NTA262179 OCW262179 OMS262179 OWO262179 PGK262179 PQG262179 QAC262179 QJY262179 QTU262179 RDQ262179 RNM262179 RXI262179 SHE262179 SRA262179 TAW262179 TKS262179 TUO262179 UEK262179 UOG262179 UYC262179 VHY262179 VRU262179 WBQ262179 WLM262179 WVI262179 F327715 IW327715 SS327715 ACO327715 AMK327715 AWG327715 BGC327715 BPY327715 BZU327715 CJQ327715 CTM327715 DDI327715 DNE327715 DXA327715 EGW327715 EQS327715 FAO327715 FKK327715 FUG327715 GEC327715 GNY327715 GXU327715 HHQ327715 HRM327715 IBI327715 ILE327715 IVA327715 JEW327715 JOS327715 JYO327715 KIK327715 KSG327715 LCC327715 LLY327715 LVU327715 MFQ327715 MPM327715 MZI327715 NJE327715 NTA327715 OCW327715 OMS327715 OWO327715 PGK327715 PQG327715 QAC327715 QJY327715 QTU327715 RDQ327715 RNM327715 RXI327715 SHE327715 SRA327715 TAW327715 TKS327715 TUO327715 UEK327715 UOG327715 UYC327715 VHY327715 VRU327715 WBQ327715 WLM327715 WVI327715 F393251 IW393251 SS393251 ACO393251 AMK393251 AWG393251 BGC393251 BPY393251 BZU393251 CJQ393251 CTM393251 DDI393251 DNE393251 DXA393251 EGW393251 EQS393251 FAO393251 FKK393251 FUG393251 GEC393251 GNY393251 GXU393251 HHQ393251 HRM393251 IBI393251 ILE393251 IVA393251 JEW393251 JOS393251 JYO393251 KIK393251 KSG393251 LCC393251 LLY393251 LVU393251 MFQ393251 MPM393251 MZI393251 NJE393251 NTA393251 OCW393251 OMS393251 OWO393251 PGK393251 PQG393251 QAC393251 QJY393251 QTU393251 RDQ393251 RNM393251 RXI393251 SHE393251 SRA393251 TAW393251 TKS393251 TUO393251 UEK393251 UOG393251 UYC393251 VHY393251 VRU393251 WBQ393251 WLM393251 WVI393251 F458787 IW458787 SS458787 ACO458787 AMK458787 AWG458787 BGC458787 BPY458787 BZU458787 CJQ458787 CTM458787 DDI458787 DNE458787 DXA458787 EGW458787 EQS458787 FAO458787 FKK458787 FUG458787 GEC458787 GNY458787 GXU458787 HHQ458787 HRM458787 IBI458787 ILE458787 IVA458787 JEW458787 JOS458787 JYO458787 KIK458787 KSG458787 LCC458787 LLY458787 LVU458787 MFQ458787 MPM458787 MZI458787 NJE458787 NTA458787 OCW458787 OMS458787 OWO458787 PGK458787 PQG458787 QAC458787 QJY458787 QTU458787 RDQ458787 RNM458787 RXI458787 SHE458787 SRA458787 TAW458787 TKS458787 TUO458787 UEK458787 UOG458787 UYC458787 VHY458787 VRU458787 WBQ458787 WLM458787 WVI458787 F524323 IW524323 SS524323 ACO524323 AMK524323 AWG524323 BGC524323 BPY524323 BZU524323 CJQ524323 CTM524323 DDI524323 DNE524323 DXA524323 EGW524323 EQS524323 FAO524323 FKK524323 FUG524323 GEC524323 GNY524323 GXU524323 HHQ524323 HRM524323 IBI524323 ILE524323 IVA524323 JEW524323 JOS524323 JYO524323 KIK524323 KSG524323 LCC524323 LLY524323 LVU524323 MFQ524323 MPM524323 MZI524323 NJE524323 NTA524323 OCW524323 OMS524323 OWO524323 PGK524323 PQG524323 QAC524323 QJY524323 QTU524323 RDQ524323 RNM524323 RXI524323 SHE524323 SRA524323 TAW524323 TKS524323 TUO524323 UEK524323 UOG524323 UYC524323 VHY524323 VRU524323 WBQ524323 WLM524323 WVI524323 F589859 IW589859 SS589859 ACO589859 AMK589859 AWG589859 BGC589859 BPY589859 BZU589859 CJQ589859 CTM589859 DDI589859 DNE589859 DXA589859 EGW589859 EQS589859 FAO589859 FKK589859 FUG589859 GEC589859 GNY589859 GXU589859 HHQ589859 HRM589859 IBI589859 ILE589859 IVA589859 JEW589859 JOS589859 JYO589859 KIK589859 KSG589859 LCC589859 LLY589859 LVU589859 MFQ589859 MPM589859 MZI589859 NJE589859 NTA589859 OCW589859 OMS589859 OWO589859 PGK589859 PQG589859 QAC589859 QJY589859 QTU589859 RDQ589859 RNM589859 RXI589859 SHE589859 SRA589859 TAW589859 TKS589859 TUO589859 UEK589859 UOG589859 UYC589859 VHY589859 VRU589859 WBQ589859 WLM589859 WVI589859 F655395 IW655395 SS655395 ACO655395 AMK655395 AWG655395 BGC655395 BPY655395 BZU655395 CJQ655395 CTM655395 DDI655395 DNE655395 DXA655395 EGW655395 EQS655395 FAO655395 FKK655395 FUG655395 GEC655395 GNY655395 GXU655395 HHQ655395 HRM655395 IBI655395 ILE655395 IVA655395 JEW655395 JOS655395 JYO655395 KIK655395 KSG655395 LCC655395 LLY655395 LVU655395 MFQ655395 MPM655395 MZI655395 NJE655395 NTA655395 OCW655395 OMS655395 OWO655395 PGK655395 PQG655395 QAC655395 QJY655395 QTU655395 RDQ655395 RNM655395 RXI655395 SHE655395 SRA655395 TAW655395 TKS655395 TUO655395 UEK655395 UOG655395 UYC655395 VHY655395 VRU655395 WBQ655395 WLM655395 WVI655395 F720931 IW720931 SS720931 ACO720931 AMK720931 AWG720931 BGC720931 BPY720931 BZU720931 CJQ720931 CTM720931 DDI720931 DNE720931 DXA720931 EGW720931 EQS720931 FAO720931 FKK720931 FUG720931 GEC720931 GNY720931 GXU720931 HHQ720931 HRM720931 IBI720931 ILE720931 IVA720931 JEW720931 JOS720931 JYO720931 KIK720931 KSG720931 LCC720931 LLY720931 LVU720931 MFQ720931 MPM720931 MZI720931 NJE720931 NTA720931 OCW720931 OMS720931 OWO720931 PGK720931 PQG720931 QAC720931 QJY720931 QTU720931 RDQ720931 RNM720931 RXI720931 SHE720931 SRA720931 TAW720931 TKS720931 TUO720931 UEK720931 UOG720931 UYC720931 VHY720931 VRU720931 WBQ720931 WLM720931 WVI720931 F786467 IW786467 SS786467 ACO786467 AMK786467 AWG786467 BGC786467 BPY786467 BZU786467 CJQ786467 CTM786467 DDI786467 DNE786467 DXA786467 EGW786467 EQS786467 FAO786467 FKK786467 FUG786467 GEC786467 GNY786467 GXU786467 HHQ786467 HRM786467 IBI786467 ILE786467 IVA786467 JEW786467 JOS786467 JYO786467 KIK786467 KSG786467 LCC786467 LLY786467 LVU786467 MFQ786467 MPM786467 MZI786467 NJE786467 NTA786467 OCW786467 OMS786467 OWO786467 PGK786467 PQG786467 QAC786467 QJY786467 QTU786467 RDQ786467 RNM786467 RXI786467 SHE786467 SRA786467 TAW786467 TKS786467 TUO786467 UEK786467 UOG786467 UYC786467 VHY786467 VRU786467 WBQ786467 WLM786467 WVI786467 F852003 IW852003 SS852003 ACO852003 AMK852003 AWG852003 BGC852003 BPY852003 BZU852003 CJQ852003 CTM852003 DDI852003 DNE852003 DXA852003 EGW852003 EQS852003 FAO852003 FKK852003 FUG852003 GEC852003 GNY852003 GXU852003 HHQ852003 HRM852003 IBI852003 ILE852003 IVA852003 JEW852003 JOS852003 JYO852003 KIK852003 KSG852003 LCC852003 LLY852003 LVU852003 MFQ852003 MPM852003 MZI852003 NJE852003 NTA852003 OCW852003 OMS852003 OWO852003 PGK852003 PQG852003 QAC852003 QJY852003 QTU852003 RDQ852003 RNM852003 RXI852003 SHE852003 SRA852003 TAW852003 TKS852003 TUO852003 UEK852003 UOG852003 UYC852003 VHY852003 VRU852003 WBQ852003 WLM852003 WVI852003 F917539 IW917539 SS917539 ACO917539 AMK917539 AWG917539 BGC917539 BPY917539 BZU917539 CJQ917539 CTM917539 DDI917539 DNE917539 DXA917539 EGW917539 EQS917539 FAO917539 FKK917539 FUG917539 GEC917539 GNY917539 GXU917539 HHQ917539 HRM917539 IBI917539 ILE917539 IVA917539 JEW917539 JOS917539 JYO917539 KIK917539 KSG917539 LCC917539 LLY917539 LVU917539 MFQ917539 MPM917539 MZI917539 NJE917539 NTA917539 OCW917539 OMS917539 OWO917539 PGK917539 PQG917539 QAC917539 QJY917539 QTU917539 RDQ917539 RNM917539 RXI917539 SHE917539 SRA917539 TAW917539 TKS917539 TUO917539 UEK917539 UOG917539 UYC917539 VHY917539 VRU917539 WBQ917539 WLM917539 WVI917539 F983075 IW983075 SS983075 ACO983075 AMK983075 AWG983075 BGC983075 BPY983075 BZU983075 CJQ983075 CTM983075 DDI983075 DNE983075 DXA983075 EGW983075 EQS983075 FAO983075 FKK983075 FUG983075 GEC983075 GNY983075 GXU983075 HHQ983075 HRM983075 IBI983075 ILE983075 IVA983075 JEW983075 JOS983075 JYO983075 KIK983075 KSG983075 LCC983075 LLY983075 LVU983075 MFQ983075 MPM983075 MZI983075 NJE983075 NTA983075 OCW983075 OMS983075 OWO983075 PGK983075 PQG983075 QAC983075 QJY983075 QTU983075 RDQ983075 RNM983075 RXI983075 SHE983075 SRA983075 TAW983075 TKS983075 TUO983075 UEK983075 UOG983075 UYC983075 VHY983075 VRU983075 WBQ983075 WLM983075 WVI983075 WLQ983075 JA35 SW35 ACS35 AMO35 AWK35 BGG35 BQC35 BZY35 CJU35 CTQ35 DDM35 DNI35 DXE35 EHA35 EQW35 FAS35 FKO35 FUK35 GEG35 GOC35 GXY35 HHU35 HRQ35 IBM35 ILI35 IVE35 JFA35 JOW35 JYS35 KIO35 KSK35 LCG35 LMC35 LVY35 MFU35 MPQ35 MZM35 NJI35 NTE35 ODA35 OMW35 OWS35 PGO35 PQK35 QAG35 QKC35 QTY35 RDU35 RNQ35 RXM35 SHI35 SRE35 TBA35 TKW35 TUS35 UEO35 UOK35 UYG35 VIC35 VRY35 WBU35 WLQ35 WVM35 JA65571 SW65571 ACS65571 AMO65571 AWK65571 BGG65571 BQC65571 BZY65571 CJU65571 CTQ65571 DDM65571 DNI65571 DXE65571 EHA65571 EQW65571 FAS65571 FKO65571 FUK65571 GEG65571 GOC65571 GXY65571 HHU65571 HRQ65571 IBM65571 ILI65571 IVE65571 JFA65571 JOW65571 JYS65571 KIO65571 KSK65571 LCG65571 LMC65571 LVY65571 MFU65571 MPQ65571 MZM65571 NJI65571 NTE65571 ODA65571 OMW65571 OWS65571 PGO65571 PQK65571 QAG65571 QKC65571 QTY65571 RDU65571 RNQ65571 RXM65571 SHI65571 SRE65571 TBA65571 TKW65571 TUS65571 UEO65571 UOK65571 UYG65571 VIC65571 VRY65571 WBU65571 WLQ65571 WVM65571 JA131107 SW131107 ACS131107 AMO131107 AWK131107 BGG131107 BQC131107 BZY131107 CJU131107 CTQ131107 DDM131107 DNI131107 DXE131107 EHA131107 EQW131107 FAS131107 FKO131107 FUK131107 GEG131107 GOC131107 GXY131107 HHU131107 HRQ131107 IBM131107 ILI131107 IVE131107 JFA131107 JOW131107 JYS131107 KIO131107 KSK131107 LCG131107 LMC131107 LVY131107 MFU131107 MPQ131107 MZM131107 NJI131107 NTE131107 ODA131107 OMW131107 OWS131107 PGO131107 PQK131107 QAG131107 QKC131107 QTY131107 RDU131107 RNQ131107 RXM131107 SHI131107 SRE131107 TBA131107 TKW131107 TUS131107 UEO131107 UOK131107 UYG131107 VIC131107 VRY131107 WBU131107 WLQ131107 WVM131107 JA196643 SW196643 ACS196643 AMO196643 AWK196643 BGG196643 BQC196643 BZY196643 CJU196643 CTQ196643 DDM196643 DNI196643 DXE196643 EHA196643 EQW196643 FAS196643 FKO196643 FUK196643 GEG196643 GOC196643 GXY196643 HHU196643 HRQ196643 IBM196643 ILI196643 IVE196643 JFA196643 JOW196643 JYS196643 KIO196643 KSK196643 LCG196643 LMC196643 LVY196643 MFU196643 MPQ196643 MZM196643 NJI196643 NTE196643 ODA196643 OMW196643 OWS196643 PGO196643 PQK196643 QAG196643 QKC196643 QTY196643 RDU196643 RNQ196643 RXM196643 SHI196643 SRE196643 TBA196643 TKW196643 TUS196643 UEO196643 UOK196643 UYG196643 VIC196643 VRY196643 WBU196643 WLQ196643 WVM196643 JA262179 SW262179 ACS262179 AMO262179 AWK262179 BGG262179 BQC262179 BZY262179 CJU262179 CTQ262179 DDM262179 DNI262179 DXE262179 EHA262179 EQW262179 FAS262179 FKO262179 FUK262179 GEG262179 GOC262179 GXY262179 HHU262179 HRQ262179 IBM262179 ILI262179 IVE262179 JFA262179 JOW262179 JYS262179 KIO262179 KSK262179 LCG262179 LMC262179 LVY262179 MFU262179 MPQ262179 MZM262179 NJI262179 NTE262179 ODA262179 OMW262179 OWS262179 PGO262179 PQK262179 QAG262179 QKC262179 QTY262179 RDU262179 RNQ262179 RXM262179 SHI262179 SRE262179 TBA262179 TKW262179 TUS262179 UEO262179 UOK262179 UYG262179 VIC262179 VRY262179 WBU262179 WLQ262179 WVM262179 JA327715 SW327715 ACS327715 AMO327715 AWK327715 BGG327715 BQC327715 BZY327715 CJU327715 CTQ327715 DDM327715 DNI327715 DXE327715 EHA327715 EQW327715 FAS327715 FKO327715 FUK327715 GEG327715 GOC327715 GXY327715 HHU327715 HRQ327715 IBM327715 ILI327715 IVE327715 JFA327715 JOW327715 JYS327715 KIO327715 KSK327715 LCG327715 LMC327715 LVY327715 MFU327715 MPQ327715 MZM327715 NJI327715 NTE327715 ODA327715 OMW327715 OWS327715 PGO327715 PQK327715 QAG327715 QKC327715 QTY327715 RDU327715 RNQ327715 RXM327715 SHI327715 SRE327715 TBA327715 TKW327715 TUS327715 UEO327715 UOK327715 UYG327715 VIC327715 VRY327715 WBU327715 WLQ327715 WVM327715 JA393251 SW393251 ACS393251 AMO393251 AWK393251 BGG393251 BQC393251 BZY393251 CJU393251 CTQ393251 DDM393251 DNI393251 DXE393251 EHA393251 EQW393251 FAS393251 FKO393251 FUK393251 GEG393251 GOC393251 GXY393251 HHU393251 HRQ393251 IBM393251 ILI393251 IVE393251 JFA393251 JOW393251 JYS393251 KIO393251 KSK393251 LCG393251 LMC393251 LVY393251 MFU393251 MPQ393251 MZM393251 NJI393251 NTE393251 ODA393251 OMW393251 OWS393251 PGO393251 PQK393251 QAG393251 QKC393251 QTY393251 RDU393251 RNQ393251 RXM393251 SHI393251 SRE393251 TBA393251 TKW393251 TUS393251 UEO393251 UOK393251 UYG393251 VIC393251 VRY393251 WBU393251 WLQ393251 WVM393251 JA458787 SW458787 ACS458787 AMO458787 AWK458787 BGG458787 BQC458787 BZY458787 CJU458787 CTQ458787 DDM458787 DNI458787 DXE458787 EHA458787 EQW458787 FAS458787 FKO458787 FUK458787 GEG458787 GOC458787 GXY458787 HHU458787 HRQ458787 IBM458787 ILI458787 IVE458787 JFA458787 JOW458787 JYS458787 KIO458787 KSK458787 LCG458787 LMC458787 LVY458787 MFU458787 MPQ458787 MZM458787 NJI458787 NTE458787 ODA458787 OMW458787 OWS458787 PGO458787 PQK458787 QAG458787 QKC458787 QTY458787 RDU458787 RNQ458787 RXM458787 SHI458787 SRE458787 TBA458787 TKW458787 TUS458787 UEO458787 UOK458787 UYG458787 VIC458787 VRY458787 WBU458787 WLQ458787 WVM458787 JA524323 SW524323 ACS524323 AMO524323 AWK524323 BGG524323 BQC524323 BZY524323 CJU524323 CTQ524323 DDM524323 DNI524323 DXE524323 EHA524323 EQW524323 FAS524323 FKO524323 FUK524323 GEG524323 GOC524323 GXY524323 HHU524323 HRQ524323 IBM524323 ILI524323 IVE524323 JFA524323 JOW524323 JYS524323 KIO524323 KSK524323 LCG524323 LMC524323 LVY524323 MFU524323 MPQ524323 MZM524323 NJI524323 NTE524323 ODA524323 OMW524323 OWS524323 PGO524323 PQK524323 QAG524323 QKC524323 QTY524323 RDU524323 RNQ524323 RXM524323 SHI524323 SRE524323 TBA524323 TKW524323 TUS524323 UEO524323 UOK524323 UYG524323 VIC524323 VRY524323 WBU524323 WLQ524323 WVM524323 JA589859 SW589859 ACS589859 AMO589859 AWK589859 BGG589859 BQC589859 BZY589859 CJU589859 CTQ589859 DDM589859 DNI589859 DXE589859 EHA589859 EQW589859 FAS589859 FKO589859 FUK589859 GEG589859 GOC589859 GXY589859 HHU589859 HRQ589859 IBM589859 ILI589859 IVE589859 JFA589859 JOW589859 JYS589859 KIO589859 KSK589859 LCG589859 LMC589859 LVY589859 MFU589859 MPQ589859 MZM589859 NJI589859 NTE589859 ODA589859 OMW589859 OWS589859 PGO589859 PQK589859 QAG589859 QKC589859 QTY589859 RDU589859 RNQ589859 RXM589859 SHI589859 SRE589859 TBA589859 TKW589859 TUS589859 UEO589859 UOK589859 UYG589859 VIC589859 VRY589859 WBU589859 WLQ589859 WVM589859 JA655395 SW655395 ACS655395 AMO655395 AWK655395 BGG655395 BQC655395 BZY655395 CJU655395 CTQ655395 DDM655395 DNI655395 DXE655395 EHA655395 EQW655395 FAS655395 FKO655395 FUK655395 GEG655395 GOC655395 GXY655395 HHU655395 HRQ655395 IBM655395 ILI655395 IVE655395 JFA655395 JOW655395 JYS655395 KIO655395 KSK655395 LCG655395 LMC655395 LVY655395 MFU655395 MPQ655395 MZM655395 NJI655395 NTE655395 ODA655395 OMW655395 OWS655395 PGO655395 PQK655395 QAG655395 QKC655395 QTY655395 RDU655395 RNQ655395 RXM655395 SHI655395 SRE655395 TBA655395 TKW655395 TUS655395 UEO655395 UOK655395 UYG655395 VIC655395 VRY655395 WBU655395 WLQ655395 WVM655395 JA720931 SW720931 ACS720931 AMO720931 AWK720931 BGG720931 BQC720931 BZY720931 CJU720931 CTQ720931 DDM720931 DNI720931 DXE720931 EHA720931 EQW720931 FAS720931 FKO720931 FUK720931 GEG720931 GOC720931 GXY720931 HHU720931 HRQ720931 IBM720931 ILI720931 IVE720931 JFA720931 JOW720931 JYS720931 KIO720931 KSK720931 LCG720931 LMC720931 LVY720931 MFU720931 MPQ720931 MZM720931 NJI720931 NTE720931 ODA720931 OMW720931 OWS720931 PGO720931 PQK720931 QAG720931 QKC720931 QTY720931 RDU720931 RNQ720931 RXM720931 SHI720931 SRE720931 TBA720931 TKW720931 TUS720931 UEO720931 UOK720931 UYG720931 VIC720931 VRY720931 WBU720931 WLQ720931 WVM720931 JA786467 SW786467 ACS786467 AMO786467 AWK786467 BGG786467 BQC786467 BZY786467 CJU786467 CTQ786467 DDM786467 DNI786467 DXE786467 EHA786467 EQW786467 FAS786467 FKO786467 FUK786467 GEG786467 GOC786467 GXY786467 HHU786467 HRQ786467 IBM786467 ILI786467 IVE786467 JFA786467 JOW786467 JYS786467 KIO786467 KSK786467 LCG786467 LMC786467 LVY786467 MFU786467 MPQ786467 MZM786467 NJI786467 NTE786467 ODA786467 OMW786467 OWS786467 PGO786467 PQK786467 QAG786467 QKC786467 QTY786467 RDU786467 RNQ786467 RXM786467 SHI786467 SRE786467 TBA786467 TKW786467 TUS786467 UEO786467 UOK786467 UYG786467 VIC786467 VRY786467 WBU786467 WLQ786467 WVM786467 JA852003 SW852003 ACS852003 AMO852003 AWK852003 BGG852003 BQC852003 BZY852003 CJU852003 CTQ852003 DDM852003 DNI852003 DXE852003 EHA852003 EQW852003 FAS852003 FKO852003 FUK852003 GEG852003 GOC852003 GXY852003 HHU852003 HRQ852003 IBM852003 ILI852003 IVE852003 JFA852003 JOW852003 JYS852003 KIO852003 KSK852003 LCG852003 LMC852003 LVY852003 MFU852003 MPQ852003 MZM852003 NJI852003 NTE852003 ODA852003 OMW852003 OWS852003 PGO852003 PQK852003 QAG852003 QKC852003 QTY852003 RDU852003 RNQ852003 RXM852003 SHI852003 SRE852003 TBA852003 TKW852003 TUS852003 UEO852003 UOK852003 UYG852003 VIC852003 VRY852003 WBU852003 WLQ852003 WVM852003 JA917539 SW917539 ACS917539 AMO917539 AWK917539 BGG917539 BQC917539 BZY917539 CJU917539 CTQ917539 DDM917539 DNI917539 DXE917539 EHA917539 EQW917539 FAS917539 FKO917539 FUK917539 GEG917539 GOC917539 GXY917539 HHU917539 HRQ917539 IBM917539 ILI917539 IVE917539 JFA917539 JOW917539 JYS917539 KIO917539 KSK917539 LCG917539 LMC917539 LVY917539 MFU917539 MPQ917539 MZM917539 NJI917539 NTE917539 ODA917539 OMW917539 OWS917539 PGO917539 PQK917539 QAG917539 QKC917539 QTY917539 RDU917539 RNQ917539 RXM917539 SHI917539 SRE917539 TBA917539 TKW917539 TUS917539 UEO917539 UOK917539 UYG917539 VIC917539 VRY917539 WBU917539 WLQ917539 WVM917539 JA983075 SW983075 ACS983075 AMO983075 AWK983075 BGG983075 BQC983075 BZY983075 CJU983075 CTQ983075 DDM983075 DNI983075 DXE983075 EHA983075 EQW983075 FAS983075 FKO983075 FUK983075 GEG983075 GOC983075 GXY983075 HHU983075 HRQ983075 IBM983075 ILI983075 IVE983075 JFA983075 JOW983075 JYS983075 KIO983075 KSK983075 LCG983075 LMC983075 LVY983075 MFU983075 MPQ983075 MZM983075 NJI983075 NTE983075 ODA983075 OMW983075 OWS983075 PGO983075 PQK983075 QAG983075 QKC983075 QTY983075 RDU983075 RNQ983075 RXM983075 SHI983075 SRE983075 TBA983075 TKW983075 TUS983075 UEO983075 UOK983075 UYG983075 VIC983075 VRY983075 WBU983075" xr:uid="{00000000-0002-0000-0100-000000000000}">
      <formula1>0.15</formula1>
    </dataValidation>
  </dataValidations>
  <pageMargins left="0.7" right="0.7" top="0.75" bottom="0.75" header="0.3" footer="0.3"/>
  <pageSetup orientation="portrait" horizontalDpi="0" verticalDpi="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AZ344"/>
  <sheetViews>
    <sheetView topLeftCell="A12" zoomScaleNormal="100" workbookViewId="0">
      <selection activeCell="I5" sqref="A5:I5"/>
    </sheetView>
  </sheetViews>
  <sheetFormatPr defaultRowHeight="15.6" x14ac:dyDescent="0.3"/>
  <cols>
    <col min="1" max="1" width="1.5546875" style="6" customWidth="1"/>
    <col min="2" max="2" width="13.88671875" style="6" bestFit="1" customWidth="1"/>
    <col min="3" max="3" width="25" style="13" customWidth="1"/>
    <col min="4" max="4" width="33.109375" style="13" customWidth="1"/>
    <col min="5" max="5" width="17.6640625" style="13" customWidth="1"/>
    <col min="6" max="6" width="16.6640625" style="13" customWidth="1"/>
    <col min="7" max="7" width="5.44140625" hidden="1" customWidth="1"/>
    <col min="8" max="8" width="19.33203125" style="6" customWidth="1"/>
    <col min="9" max="9" width="21" style="13" customWidth="1"/>
    <col min="10" max="10" width="21.5546875" style="13" customWidth="1"/>
    <col min="11" max="11" width="21.44140625" style="13" customWidth="1"/>
    <col min="12" max="15" width="16.33203125" style="13" hidden="1" customWidth="1"/>
    <col min="16" max="16" width="22.6640625" style="13" customWidth="1"/>
    <col min="17" max="17" width="18.6640625" style="13" customWidth="1"/>
    <col min="18" max="18" width="8.44140625" style="6" customWidth="1"/>
    <col min="19" max="19" width="13.33203125" style="6" customWidth="1"/>
    <col min="20" max="20" width="14" style="6" customWidth="1"/>
    <col min="21" max="21" width="9.88671875" style="6" bestFit="1" customWidth="1"/>
    <col min="22" max="22" width="54.109375" style="6" customWidth="1"/>
    <col min="23" max="23" width="10.33203125" style="6" customWidth="1"/>
    <col min="24" max="24" width="8.88671875" style="6" customWidth="1"/>
    <col min="25" max="259" width="8.88671875" style="6"/>
    <col min="260" max="260" width="13.88671875" style="6" bestFit="1" customWidth="1"/>
    <col min="261" max="261" width="22.6640625" style="6" customWidth="1"/>
    <col min="262" max="262" width="33.109375" style="6" customWidth="1"/>
    <col min="263" max="263" width="23.33203125" style="6" customWidth="1"/>
    <col min="264" max="264" width="16" style="6" bestFit="1" customWidth="1"/>
    <col min="265" max="265" width="16.109375" style="6" customWidth="1"/>
    <col min="266" max="266" width="16" style="6" bestFit="1" customWidth="1"/>
    <col min="267" max="271" width="16.33203125" style="6" customWidth="1"/>
    <col min="272" max="272" width="22.6640625" style="6" customWidth="1"/>
    <col min="273" max="273" width="18.6640625" style="6" customWidth="1"/>
    <col min="274" max="274" width="8.44140625" style="6" customWidth="1"/>
    <col min="275" max="275" width="13.33203125" style="6" customWidth="1"/>
    <col min="276" max="276" width="14" style="6" customWidth="1"/>
    <col min="277" max="277" width="9.88671875" style="6" bestFit="1" customWidth="1"/>
    <col min="278" max="278" width="54.109375" style="6" customWidth="1"/>
    <col min="279" max="279" width="10.33203125" style="6" customWidth="1"/>
    <col min="280" max="280" width="8.88671875" style="6" customWidth="1"/>
    <col min="281" max="515" width="8.88671875" style="6"/>
    <col min="516" max="516" width="13.88671875" style="6" bestFit="1" customWidth="1"/>
    <col min="517" max="517" width="22.6640625" style="6" customWidth="1"/>
    <col min="518" max="518" width="33.109375" style="6" customWidth="1"/>
    <col min="519" max="519" width="23.33203125" style="6" customWidth="1"/>
    <col min="520" max="520" width="16" style="6" bestFit="1" customWidth="1"/>
    <col min="521" max="521" width="16.109375" style="6" customWidth="1"/>
    <col min="522" max="522" width="16" style="6" bestFit="1" customWidth="1"/>
    <col min="523" max="527" width="16.33203125" style="6" customWidth="1"/>
    <col min="528" max="528" width="22.6640625" style="6" customWidth="1"/>
    <col min="529" max="529" width="18.6640625" style="6" customWidth="1"/>
    <col min="530" max="530" width="8.44140625" style="6" customWidth="1"/>
    <col min="531" max="531" width="13.33203125" style="6" customWidth="1"/>
    <col min="532" max="532" width="14" style="6" customWidth="1"/>
    <col min="533" max="533" width="9.88671875" style="6" bestFit="1" customWidth="1"/>
    <col min="534" max="534" width="54.109375" style="6" customWidth="1"/>
    <col min="535" max="535" width="10.33203125" style="6" customWidth="1"/>
    <col min="536" max="536" width="8.88671875" style="6" customWidth="1"/>
    <col min="537" max="771" width="8.88671875" style="6"/>
    <col min="772" max="772" width="13.88671875" style="6" bestFit="1" customWidth="1"/>
    <col min="773" max="773" width="22.6640625" style="6" customWidth="1"/>
    <col min="774" max="774" width="33.109375" style="6" customWidth="1"/>
    <col min="775" max="775" width="23.33203125" style="6" customWidth="1"/>
    <col min="776" max="776" width="16" style="6" bestFit="1" customWidth="1"/>
    <col min="777" max="777" width="16.109375" style="6" customWidth="1"/>
    <col min="778" max="778" width="16" style="6" bestFit="1" customWidth="1"/>
    <col min="779" max="783" width="16.33203125" style="6" customWidth="1"/>
    <col min="784" max="784" width="22.6640625" style="6" customWidth="1"/>
    <col min="785" max="785" width="18.6640625" style="6" customWidth="1"/>
    <col min="786" max="786" width="8.44140625" style="6" customWidth="1"/>
    <col min="787" max="787" width="13.33203125" style="6" customWidth="1"/>
    <col min="788" max="788" width="14" style="6" customWidth="1"/>
    <col min="789" max="789" width="9.88671875" style="6" bestFit="1" customWidth="1"/>
    <col min="790" max="790" width="54.109375" style="6" customWidth="1"/>
    <col min="791" max="791" width="10.33203125" style="6" customWidth="1"/>
    <col min="792" max="792" width="8.88671875" style="6" customWidth="1"/>
    <col min="793" max="1027" width="8.88671875" style="6"/>
    <col min="1028" max="1028" width="13.88671875" style="6" bestFit="1" customWidth="1"/>
    <col min="1029" max="1029" width="22.6640625" style="6" customWidth="1"/>
    <col min="1030" max="1030" width="33.109375" style="6" customWidth="1"/>
    <col min="1031" max="1031" width="23.33203125" style="6" customWidth="1"/>
    <col min="1032" max="1032" width="16" style="6" bestFit="1" customWidth="1"/>
    <col min="1033" max="1033" width="16.109375" style="6" customWidth="1"/>
    <col min="1034" max="1034" width="16" style="6" bestFit="1" customWidth="1"/>
    <col min="1035" max="1039" width="16.33203125" style="6" customWidth="1"/>
    <col min="1040" max="1040" width="22.6640625" style="6" customWidth="1"/>
    <col min="1041" max="1041" width="18.6640625" style="6" customWidth="1"/>
    <col min="1042" max="1042" width="8.44140625" style="6" customWidth="1"/>
    <col min="1043" max="1043" width="13.33203125" style="6" customWidth="1"/>
    <col min="1044" max="1044" width="14" style="6" customWidth="1"/>
    <col min="1045" max="1045" width="9.88671875" style="6" bestFit="1" customWidth="1"/>
    <col min="1046" max="1046" width="54.109375" style="6" customWidth="1"/>
    <col min="1047" max="1047" width="10.33203125" style="6" customWidth="1"/>
    <col min="1048" max="1048" width="8.88671875" style="6" customWidth="1"/>
    <col min="1049" max="1283" width="8.88671875" style="6"/>
    <col min="1284" max="1284" width="13.88671875" style="6" bestFit="1" customWidth="1"/>
    <col min="1285" max="1285" width="22.6640625" style="6" customWidth="1"/>
    <col min="1286" max="1286" width="33.109375" style="6" customWidth="1"/>
    <col min="1287" max="1287" width="23.33203125" style="6" customWidth="1"/>
    <col min="1288" max="1288" width="16" style="6" bestFit="1" customWidth="1"/>
    <col min="1289" max="1289" width="16.109375" style="6" customWidth="1"/>
    <col min="1290" max="1290" width="16" style="6" bestFit="1" customWidth="1"/>
    <col min="1291" max="1295" width="16.33203125" style="6" customWidth="1"/>
    <col min="1296" max="1296" width="22.6640625" style="6" customWidth="1"/>
    <col min="1297" max="1297" width="18.6640625" style="6" customWidth="1"/>
    <col min="1298" max="1298" width="8.44140625" style="6" customWidth="1"/>
    <col min="1299" max="1299" width="13.33203125" style="6" customWidth="1"/>
    <col min="1300" max="1300" width="14" style="6" customWidth="1"/>
    <col min="1301" max="1301" width="9.88671875" style="6" bestFit="1" customWidth="1"/>
    <col min="1302" max="1302" width="54.109375" style="6" customWidth="1"/>
    <col min="1303" max="1303" width="10.33203125" style="6" customWidth="1"/>
    <col min="1304" max="1304" width="8.88671875" style="6" customWidth="1"/>
    <col min="1305" max="1539" width="8.88671875" style="6"/>
    <col min="1540" max="1540" width="13.88671875" style="6" bestFit="1" customWidth="1"/>
    <col min="1541" max="1541" width="22.6640625" style="6" customWidth="1"/>
    <col min="1542" max="1542" width="33.109375" style="6" customWidth="1"/>
    <col min="1543" max="1543" width="23.33203125" style="6" customWidth="1"/>
    <col min="1544" max="1544" width="16" style="6" bestFit="1" customWidth="1"/>
    <col min="1545" max="1545" width="16.109375" style="6" customWidth="1"/>
    <col min="1546" max="1546" width="16" style="6" bestFit="1" customWidth="1"/>
    <col min="1547" max="1551" width="16.33203125" style="6" customWidth="1"/>
    <col min="1552" max="1552" width="22.6640625" style="6" customWidth="1"/>
    <col min="1553" max="1553" width="18.6640625" style="6" customWidth="1"/>
    <col min="1554" max="1554" width="8.44140625" style="6" customWidth="1"/>
    <col min="1555" max="1555" width="13.33203125" style="6" customWidth="1"/>
    <col min="1556" max="1556" width="14" style="6" customWidth="1"/>
    <col min="1557" max="1557" width="9.88671875" style="6" bestFit="1" customWidth="1"/>
    <col min="1558" max="1558" width="54.109375" style="6" customWidth="1"/>
    <col min="1559" max="1559" width="10.33203125" style="6" customWidth="1"/>
    <col min="1560" max="1560" width="8.88671875" style="6" customWidth="1"/>
    <col min="1561" max="1795" width="8.88671875" style="6"/>
    <col min="1796" max="1796" width="13.88671875" style="6" bestFit="1" customWidth="1"/>
    <col min="1797" max="1797" width="22.6640625" style="6" customWidth="1"/>
    <col min="1798" max="1798" width="33.109375" style="6" customWidth="1"/>
    <col min="1799" max="1799" width="23.33203125" style="6" customWidth="1"/>
    <col min="1800" max="1800" width="16" style="6" bestFit="1" customWidth="1"/>
    <col min="1801" max="1801" width="16.109375" style="6" customWidth="1"/>
    <col min="1802" max="1802" width="16" style="6" bestFit="1" customWidth="1"/>
    <col min="1803" max="1807" width="16.33203125" style="6" customWidth="1"/>
    <col min="1808" max="1808" width="22.6640625" style="6" customWidth="1"/>
    <col min="1809" max="1809" width="18.6640625" style="6" customWidth="1"/>
    <col min="1810" max="1810" width="8.44140625" style="6" customWidth="1"/>
    <col min="1811" max="1811" width="13.33203125" style="6" customWidth="1"/>
    <col min="1812" max="1812" width="14" style="6" customWidth="1"/>
    <col min="1813" max="1813" width="9.88671875" style="6" bestFit="1" customWidth="1"/>
    <col min="1814" max="1814" width="54.109375" style="6" customWidth="1"/>
    <col min="1815" max="1815" width="10.33203125" style="6" customWidth="1"/>
    <col min="1816" max="1816" width="8.88671875" style="6" customWidth="1"/>
    <col min="1817" max="2051" width="8.88671875" style="6"/>
    <col min="2052" max="2052" width="13.88671875" style="6" bestFit="1" customWidth="1"/>
    <col min="2053" max="2053" width="22.6640625" style="6" customWidth="1"/>
    <col min="2054" max="2054" width="33.109375" style="6" customWidth="1"/>
    <col min="2055" max="2055" width="23.33203125" style="6" customWidth="1"/>
    <col min="2056" max="2056" width="16" style="6" bestFit="1" customWidth="1"/>
    <col min="2057" max="2057" width="16.109375" style="6" customWidth="1"/>
    <col min="2058" max="2058" width="16" style="6" bestFit="1" customWidth="1"/>
    <col min="2059" max="2063" width="16.33203125" style="6" customWidth="1"/>
    <col min="2064" max="2064" width="22.6640625" style="6" customWidth="1"/>
    <col min="2065" max="2065" width="18.6640625" style="6" customWidth="1"/>
    <col min="2066" max="2066" width="8.44140625" style="6" customWidth="1"/>
    <col min="2067" max="2067" width="13.33203125" style="6" customWidth="1"/>
    <col min="2068" max="2068" width="14" style="6" customWidth="1"/>
    <col min="2069" max="2069" width="9.88671875" style="6" bestFit="1" customWidth="1"/>
    <col min="2070" max="2070" width="54.109375" style="6" customWidth="1"/>
    <col min="2071" max="2071" width="10.33203125" style="6" customWidth="1"/>
    <col min="2072" max="2072" width="8.88671875" style="6" customWidth="1"/>
    <col min="2073" max="2307" width="8.88671875" style="6"/>
    <col min="2308" max="2308" width="13.88671875" style="6" bestFit="1" customWidth="1"/>
    <col min="2309" max="2309" width="22.6640625" style="6" customWidth="1"/>
    <col min="2310" max="2310" width="33.109375" style="6" customWidth="1"/>
    <col min="2311" max="2311" width="23.33203125" style="6" customWidth="1"/>
    <col min="2312" max="2312" width="16" style="6" bestFit="1" customWidth="1"/>
    <col min="2313" max="2313" width="16.109375" style="6" customWidth="1"/>
    <col min="2314" max="2314" width="16" style="6" bestFit="1" customWidth="1"/>
    <col min="2315" max="2319" width="16.33203125" style="6" customWidth="1"/>
    <col min="2320" max="2320" width="22.6640625" style="6" customWidth="1"/>
    <col min="2321" max="2321" width="18.6640625" style="6" customWidth="1"/>
    <col min="2322" max="2322" width="8.44140625" style="6" customWidth="1"/>
    <col min="2323" max="2323" width="13.33203125" style="6" customWidth="1"/>
    <col min="2324" max="2324" width="14" style="6" customWidth="1"/>
    <col min="2325" max="2325" width="9.88671875" style="6" bestFit="1" customWidth="1"/>
    <col min="2326" max="2326" width="54.109375" style="6" customWidth="1"/>
    <col min="2327" max="2327" width="10.33203125" style="6" customWidth="1"/>
    <col min="2328" max="2328" width="8.88671875" style="6" customWidth="1"/>
    <col min="2329" max="2563" width="8.88671875" style="6"/>
    <col min="2564" max="2564" width="13.88671875" style="6" bestFit="1" customWidth="1"/>
    <col min="2565" max="2565" width="22.6640625" style="6" customWidth="1"/>
    <col min="2566" max="2566" width="33.109375" style="6" customWidth="1"/>
    <col min="2567" max="2567" width="23.33203125" style="6" customWidth="1"/>
    <col min="2568" max="2568" width="16" style="6" bestFit="1" customWidth="1"/>
    <col min="2569" max="2569" width="16.109375" style="6" customWidth="1"/>
    <col min="2570" max="2570" width="16" style="6" bestFit="1" customWidth="1"/>
    <col min="2571" max="2575" width="16.33203125" style="6" customWidth="1"/>
    <col min="2576" max="2576" width="22.6640625" style="6" customWidth="1"/>
    <col min="2577" max="2577" width="18.6640625" style="6" customWidth="1"/>
    <col min="2578" max="2578" width="8.44140625" style="6" customWidth="1"/>
    <col min="2579" max="2579" width="13.33203125" style="6" customWidth="1"/>
    <col min="2580" max="2580" width="14" style="6" customWidth="1"/>
    <col min="2581" max="2581" width="9.88671875" style="6" bestFit="1" customWidth="1"/>
    <col min="2582" max="2582" width="54.109375" style="6" customWidth="1"/>
    <col min="2583" max="2583" width="10.33203125" style="6" customWidth="1"/>
    <col min="2584" max="2584" width="8.88671875" style="6" customWidth="1"/>
    <col min="2585" max="2819" width="8.88671875" style="6"/>
    <col min="2820" max="2820" width="13.88671875" style="6" bestFit="1" customWidth="1"/>
    <col min="2821" max="2821" width="22.6640625" style="6" customWidth="1"/>
    <col min="2822" max="2822" width="33.109375" style="6" customWidth="1"/>
    <col min="2823" max="2823" width="23.33203125" style="6" customWidth="1"/>
    <col min="2824" max="2824" width="16" style="6" bestFit="1" customWidth="1"/>
    <col min="2825" max="2825" width="16.109375" style="6" customWidth="1"/>
    <col min="2826" max="2826" width="16" style="6" bestFit="1" customWidth="1"/>
    <col min="2827" max="2831" width="16.33203125" style="6" customWidth="1"/>
    <col min="2832" max="2832" width="22.6640625" style="6" customWidth="1"/>
    <col min="2833" max="2833" width="18.6640625" style="6" customWidth="1"/>
    <col min="2834" max="2834" width="8.44140625" style="6" customWidth="1"/>
    <col min="2835" max="2835" width="13.33203125" style="6" customWidth="1"/>
    <col min="2836" max="2836" width="14" style="6" customWidth="1"/>
    <col min="2837" max="2837" width="9.88671875" style="6" bestFit="1" customWidth="1"/>
    <col min="2838" max="2838" width="54.109375" style="6" customWidth="1"/>
    <col min="2839" max="2839" width="10.33203125" style="6" customWidth="1"/>
    <col min="2840" max="2840" width="8.88671875" style="6" customWidth="1"/>
    <col min="2841" max="3075" width="8.88671875" style="6"/>
    <col min="3076" max="3076" width="13.88671875" style="6" bestFit="1" customWidth="1"/>
    <col min="3077" max="3077" width="22.6640625" style="6" customWidth="1"/>
    <col min="3078" max="3078" width="33.109375" style="6" customWidth="1"/>
    <col min="3079" max="3079" width="23.33203125" style="6" customWidth="1"/>
    <col min="3080" max="3080" width="16" style="6" bestFit="1" customWidth="1"/>
    <col min="3081" max="3081" width="16.109375" style="6" customWidth="1"/>
    <col min="3082" max="3082" width="16" style="6" bestFit="1" customWidth="1"/>
    <col min="3083" max="3087" width="16.33203125" style="6" customWidth="1"/>
    <col min="3088" max="3088" width="22.6640625" style="6" customWidth="1"/>
    <col min="3089" max="3089" width="18.6640625" style="6" customWidth="1"/>
    <col min="3090" max="3090" width="8.44140625" style="6" customWidth="1"/>
    <col min="3091" max="3091" width="13.33203125" style="6" customWidth="1"/>
    <col min="3092" max="3092" width="14" style="6" customWidth="1"/>
    <col min="3093" max="3093" width="9.88671875" style="6" bestFit="1" customWidth="1"/>
    <col min="3094" max="3094" width="54.109375" style="6" customWidth="1"/>
    <col min="3095" max="3095" width="10.33203125" style="6" customWidth="1"/>
    <col min="3096" max="3096" width="8.88671875" style="6" customWidth="1"/>
    <col min="3097" max="3331" width="8.88671875" style="6"/>
    <col min="3332" max="3332" width="13.88671875" style="6" bestFit="1" customWidth="1"/>
    <col min="3333" max="3333" width="22.6640625" style="6" customWidth="1"/>
    <col min="3334" max="3334" width="33.109375" style="6" customWidth="1"/>
    <col min="3335" max="3335" width="23.33203125" style="6" customWidth="1"/>
    <col min="3336" max="3336" width="16" style="6" bestFit="1" customWidth="1"/>
    <col min="3337" max="3337" width="16.109375" style="6" customWidth="1"/>
    <col min="3338" max="3338" width="16" style="6" bestFit="1" customWidth="1"/>
    <col min="3339" max="3343" width="16.33203125" style="6" customWidth="1"/>
    <col min="3344" max="3344" width="22.6640625" style="6" customWidth="1"/>
    <col min="3345" max="3345" width="18.6640625" style="6" customWidth="1"/>
    <col min="3346" max="3346" width="8.44140625" style="6" customWidth="1"/>
    <col min="3347" max="3347" width="13.33203125" style="6" customWidth="1"/>
    <col min="3348" max="3348" width="14" style="6" customWidth="1"/>
    <col min="3349" max="3349" width="9.88671875" style="6" bestFit="1" customWidth="1"/>
    <col min="3350" max="3350" width="54.109375" style="6" customWidth="1"/>
    <col min="3351" max="3351" width="10.33203125" style="6" customWidth="1"/>
    <col min="3352" max="3352" width="8.88671875" style="6" customWidth="1"/>
    <col min="3353" max="3587" width="8.88671875" style="6"/>
    <col min="3588" max="3588" width="13.88671875" style="6" bestFit="1" customWidth="1"/>
    <col min="3589" max="3589" width="22.6640625" style="6" customWidth="1"/>
    <col min="3590" max="3590" width="33.109375" style="6" customWidth="1"/>
    <col min="3591" max="3591" width="23.33203125" style="6" customWidth="1"/>
    <col min="3592" max="3592" width="16" style="6" bestFit="1" customWidth="1"/>
    <col min="3593" max="3593" width="16.109375" style="6" customWidth="1"/>
    <col min="3594" max="3594" width="16" style="6" bestFit="1" customWidth="1"/>
    <col min="3595" max="3599" width="16.33203125" style="6" customWidth="1"/>
    <col min="3600" max="3600" width="22.6640625" style="6" customWidth="1"/>
    <col min="3601" max="3601" width="18.6640625" style="6" customWidth="1"/>
    <col min="3602" max="3602" width="8.44140625" style="6" customWidth="1"/>
    <col min="3603" max="3603" width="13.33203125" style="6" customWidth="1"/>
    <col min="3604" max="3604" width="14" style="6" customWidth="1"/>
    <col min="3605" max="3605" width="9.88671875" style="6" bestFit="1" customWidth="1"/>
    <col min="3606" max="3606" width="54.109375" style="6" customWidth="1"/>
    <col min="3607" max="3607" width="10.33203125" style="6" customWidth="1"/>
    <col min="3608" max="3608" width="8.88671875" style="6" customWidth="1"/>
    <col min="3609" max="3843" width="8.88671875" style="6"/>
    <col min="3844" max="3844" width="13.88671875" style="6" bestFit="1" customWidth="1"/>
    <col min="3845" max="3845" width="22.6640625" style="6" customWidth="1"/>
    <col min="3846" max="3846" width="33.109375" style="6" customWidth="1"/>
    <col min="3847" max="3847" width="23.33203125" style="6" customWidth="1"/>
    <col min="3848" max="3848" width="16" style="6" bestFit="1" customWidth="1"/>
    <col min="3849" max="3849" width="16.109375" style="6" customWidth="1"/>
    <col min="3850" max="3850" width="16" style="6" bestFit="1" customWidth="1"/>
    <col min="3851" max="3855" width="16.33203125" style="6" customWidth="1"/>
    <col min="3856" max="3856" width="22.6640625" style="6" customWidth="1"/>
    <col min="3857" max="3857" width="18.6640625" style="6" customWidth="1"/>
    <col min="3858" max="3858" width="8.44140625" style="6" customWidth="1"/>
    <col min="3859" max="3859" width="13.33203125" style="6" customWidth="1"/>
    <col min="3860" max="3860" width="14" style="6" customWidth="1"/>
    <col min="3861" max="3861" width="9.88671875" style="6" bestFit="1" customWidth="1"/>
    <col min="3862" max="3862" width="54.109375" style="6" customWidth="1"/>
    <col min="3863" max="3863" width="10.33203125" style="6" customWidth="1"/>
    <col min="3864" max="3864" width="8.88671875" style="6" customWidth="1"/>
    <col min="3865" max="4099" width="8.88671875" style="6"/>
    <col min="4100" max="4100" width="13.88671875" style="6" bestFit="1" customWidth="1"/>
    <col min="4101" max="4101" width="22.6640625" style="6" customWidth="1"/>
    <col min="4102" max="4102" width="33.109375" style="6" customWidth="1"/>
    <col min="4103" max="4103" width="23.33203125" style="6" customWidth="1"/>
    <col min="4104" max="4104" width="16" style="6" bestFit="1" customWidth="1"/>
    <col min="4105" max="4105" width="16.109375" style="6" customWidth="1"/>
    <col min="4106" max="4106" width="16" style="6" bestFit="1" customWidth="1"/>
    <col min="4107" max="4111" width="16.33203125" style="6" customWidth="1"/>
    <col min="4112" max="4112" width="22.6640625" style="6" customWidth="1"/>
    <col min="4113" max="4113" width="18.6640625" style="6" customWidth="1"/>
    <col min="4114" max="4114" width="8.44140625" style="6" customWidth="1"/>
    <col min="4115" max="4115" width="13.33203125" style="6" customWidth="1"/>
    <col min="4116" max="4116" width="14" style="6" customWidth="1"/>
    <col min="4117" max="4117" width="9.88671875" style="6" bestFit="1" customWidth="1"/>
    <col min="4118" max="4118" width="54.109375" style="6" customWidth="1"/>
    <col min="4119" max="4119" width="10.33203125" style="6" customWidth="1"/>
    <col min="4120" max="4120" width="8.88671875" style="6" customWidth="1"/>
    <col min="4121" max="4355" width="8.88671875" style="6"/>
    <col min="4356" max="4356" width="13.88671875" style="6" bestFit="1" customWidth="1"/>
    <col min="4357" max="4357" width="22.6640625" style="6" customWidth="1"/>
    <col min="4358" max="4358" width="33.109375" style="6" customWidth="1"/>
    <col min="4359" max="4359" width="23.33203125" style="6" customWidth="1"/>
    <col min="4360" max="4360" width="16" style="6" bestFit="1" customWidth="1"/>
    <col min="4361" max="4361" width="16.109375" style="6" customWidth="1"/>
    <col min="4362" max="4362" width="16" style="6" bestFit="1" customWidth="1"/>
    <col min="4363" max="4367" width="16.33203125" style="6" customWidth="1"/>
    <col min="4368" max="4368" width="22.6640625" style="6" customWidth="1"/>
    <col min="4369" max="4369" width="18.6640625" style="6" customWidth="1"/>
    <col min="4370" max="4370" width="8.44140625" style="6" customWidth="1"/>
    <col min="4371" max="4371" width="13.33203125" style="6" customWidth="1"/>
    <col min="4372" max="4372" width="14" style="6" customWidth="1"/>
    <col min="4373" max="4373" width="9.88671875" style="6" bestFit="1" customWidth="1"/>
    <col min="4374" max="4374" width="54.109375" style="6" customWidth="1"/>
    <col min="4375" max="4375" width="10.33203125" style="6" customWidth="1"/>
    <col min="4376" max="4376" width="8.88671875" style="6" customWidth="1"/>
    <col min="4377" max="4611" width="8.88671875" style="6"/>
    <col min="4612" max="4612" width="13.88671875" style="6" bestFit="1" customWidth="1"/>
    <col min="4613" max="4613" width="22.6640625" style="6" customWidth="1"/>
    <col min="4614" max="4614" width="33.109375" style="6" customWidth="1"/>
    <col min="4615" max="4615" width="23.33203125" style="6" customWidth="1"/>
    <col min="4616" max="4616" width="16" style="6" bestFit="1" customWidth="1"/>
    <col min="4617" max="4617" width="16.109375" style="6" customWidth="1"/>
    <col min="4618" max="4618" width="16" style="6" bestFit="1" customWidth="1"/>
    <col min="4619" max="4623" width="16.33203125" style="6" customWidth="1"/>
    <col min="4624" max="4624" width="22.6640625" style="6" customWidth="1"/>
    <col min="4625" max="4625" width="18.6640625" style="6" customWidth="1"/>
    <col min="4626" max="4626" width="8.44140625" style="6" customWidth="1"/>
    <col min="4627" max="4627" width="13.33203125" style="6" customWidth="1"/>
    <col min="4628" max="4628" width="14" style="6" customWidth="1"/>
    <col min="4629" max="4629" width="9.88671875" style="6" bestFit="1" customWidth="1"/>
    <col min="4630" max="4630" width="54.109375" style="6" customWidth="1"/>
    <col min="4631" max="4631" width="10.33203125" style="6" customWidth="1"/>
    <col min="4632" max="4632" width="8.88671875" style="6" customWidth="1"/>
    <col min="4633" max="4867" width="8.88671875" style="6"/>
    <col min="4868" max="4868" width="13.88671875" style="6" bestFit="1" customWidth="1"/>
    <col min="4869" max="4869" width="22.6640625" style="6" customWidth="1"/>
    <col min="4870" max="4870" width="33.109375" style="6" customWidth="1"/>
    <col min="4871" max="4871" width="23.33203125" style="6" customWidth="1"/>
    <col min="4872" max="4872" width="16" style="6" bestFit="1" customWidth="1"/>
    <col min="4873" max="4873" width="16.109375" style="6" customWidth="1"/>
    <col min="4874" max="4874" width="16" style="6" bestFit="1" customWidth="1"/>
    <col min="4875" max="4879" width="16.33203125" style="6" customWidth="1"/>
    <col min="4880" max="4880" width="22.6640625" style="6" customWidth="1"/>
    <col min="4881" max="4881" width="18.6640625" style="6" customWidth="1"/>
    <col min="4882" max="4882" width="8.44140625" style="6" customWidth="1"/>
    <col min="4883" max="4883" width="13.33203125" style="6" customWidth="1"/>
    <col min="4884" max="4884" width="14" style="6" customWidth="1"/>
    <col min="4885" max="4885" width="9.88671875" style="6" bestFit="1" customWidth="1"/>
    <col min="4886" max="4886" width="54.109375" style="6" customWidth="1"/>
    <col min="4887" max="4887" width="10.33203125" style="6" customWidth="1"/>
    <col min="4888" max="4888" width="8.88671875" style="6" customWidth="1"/>
    <col min="4889" max="5123" width="8.88671875" style="6"/>
    <col min="5124" max="5124" width="13.88671875" style="6" bestFit="1" customWidth="1"/>
    <col min="5125" max="5125" width="22.6640625" style="6" customWidth="1"/>
    <col min="5126" max="5126" width="33.109375" style="6" customWidth="1"/>
    <col min="5127" max="5127" width="23.33203125" style="6" customWidth="1"/>
    <col min="5128" max="5128" width="16" style="6" bestFit="1" customWidth="1"/>
    <col min="5129" max="5129" width="16.109375" style="6" customWidth="1"/>
    <col min="5130" max="5130" width="16" style="6" bestFit="1" customWidth="1"/>
    <col min="5131" max="5135" width="16.33203125" style="6" customWidth="1"/>
    <col min="5136" max="5136" width="22.6640625" style="6" customWidth="1"/>
    <col min="5137" max="5137" width="18.6640625" style="6" customWidth="1"/>
    <col min="5138" max="5138" width="8.44140625" style="6" customWidth="1"/>
    <col min="5139" max="5139" width="13.33203125" style="6" customWidth="1"/>
    <col min="5140" max="5140" width="14" style="6" customWidth="1"/>
    <col min="5141" max="5141" width="9.88671875" style="6" bestFit="1" customWidth="1"/>
    <col min="5142" max="5142" width="54.109375" style="6" customWidth="1"/>
    <col min="5143" max="5143" width="10.33203125" style="6" customWidth="1"/>
    <col min="5144" max="5144" width="8.88671875" style="6" customWidth="1"/>
    <col min="5145" max="5379" width="8.88671875" style="6"/>
    <col min="5380" max="5380" width="13.88671875" style="6" bestFit="1" customWidth="1"/>
    <col min="5381" max="5381" width="22.6640625" style="6" customWidth="1"/>
    <col min="5382" max="5382" width="33.109375" style="6" customWidth="1"/>
    <col min="5383" max="5383" width="23.33203125" style="6" customWidth="1"/>
    <col min="5384" max="5384" width="16" style="6" bestFit="1" customWidth="1"/>
    <col min="5385" max="5385" width="16.109375" style="6" customWidth="1"/>
    <col min="5386" max="5386" width="16" style="6" bestFit="1" customWidth="1"/>
    <col min="5387" max="5391" width="16.33203125" style="6" customWidth="1"/>
    <col min="5392" max="5392" width="22.6640625" style="6" customWidth="1"/>
    <col min="5393" max="5393" width="18.6640625" style="6" customWidth="1"/>
    <col min="5394" max="5394" width="8.44140625" style="6" customWidth="1"/>
    <col min="5395" max="5395" width="13.33203125" style="6" customWidth="1"/>
    <col min="5396" max="5396" width="14" style="6" customWidth="1"/>
    <col min="5397" max="5397" width="9.88671875" style="6" bestFit="1" customWidth="1"/>
    <col min="5398" max="5398" width="54.109375" style="6" customWidth="1"/>
    <col min="5399" max="5399" width="10.33203125" style="6" customWidth="1"/>
    <col min="5400" max="5400" width="8.88671875" style="6" customWidth="1"/>
    <col min="5401" max="5635" width="8.88671875" style="6"/>
    <col min="5636" max="5636" width="13.88671875" style="6" bestFit="1" customWidth="1"/>
    <col min="5637" max="5637" width="22.6640625" style="6" customWidth="1"/>
    <col min="5638" max="5638" width="33.109375" style="6" customWidth="1"/>
    <col min="5639" max="5639" width="23.33203125" style="6" customWidth="1"/>
    <col min="5640" max="5640" width="16" style="6" bestFit="1" customWidth="1"/>
    <col min="5641" max="5641" width="16.109375" style="6" customWidth="1"/>
    <col min="5642" max="5642" width="16" style="6" bestFit="1" customWidth="1"/>
    <col min="5643" max="5647" width="16.33203125" style="6" customWidth="1"/>
    <col min="5648" max="5648" width="22.6640625" style="6" customWidth="1"/>
    <col min="5649" max="5649" width="18.6640625" style="6" customWidth="1"/>
    <col min="5650" max="5650" width="8.44140625" style="6" customWidth="1"/>
    <col min="5651" max="5651" width="13.33203125" style="6" customWidth="1"/>
    <col min="5652" max="5652" width="14" style="6" customWidth="1"/>
    <col min="5653" max="5653" width="9.88671875" style="6" bestFit="1" customWidth="1"/>
    <col min="5654" max="5654" width="54.109375" style="6" customWidth="1"/>
    <col min="5655" max="5655" width="10.33203125" style="6" customWidth="1"/>
    <col min="5656" max="5656" width="8.88671875" style="6" customWidth="1"/>
    <col min="5657" max="5891" width="8.88671875" style="6"/>
    <col min="5892" max="5892" width="13.88671875" style="6" bestFit="1" customWidth="1"/>
    <col min="5893" max="5893" width="22.6640625" style="6" customWidth="1"/>
    <col min="5894" max="5894" width="33.109375" style="6" customWidth="1"/>
    <col min="5895" max="5895" width="23.33203125" style="6" customWidth="1"/>
    <col min="5896" max="5896" width="16" style="6" bestFit="1" customWidth="1"/>
    <col min="5897" max="5897" width="16.109375" style="6" customWidth="1"/>
    <col min="5898" max="5898" width="16" style="6" bestFit="1" customWidth="1"/>
    <col min="5899" max="5903" width="16.33203125" style="6" customWidth="1"/>
    <col min="5904" max="5904" width="22.6640625" style="6" customWidth="1"/>
    <col min="5905" max="5905" width="18.6640625" style="6" customWidth="1"/>
    <col min="5906" max="5906" width="8.44140625" style="6" customWidth="1"/>
    <col min="5907" max="5907" width="13.33203125" style="6" customWidth="1"/>
    <col min="5908" max="5908" width="14" style="6" customWidth="1"/>
    <col min="5909" max="5909" width="9.88671875" style="6" bestFit="1" customWidth="1"/>
    <col min="5910" max="5910" width="54.109375" style="6" customWidth="1"/>
    <col min="5911" max="5911" width="10.33203125" style="6" customWidth="1"/>
    <col min="5912" max="5912" width="8.88671875" style="6" customWidth="1"/>
    <col min="5913" max="6147" width="8.88671875" style="6"/>
    <col min="6148" max="6148" width="13.88671875" style="6" bestFit="1" customWidth="1"/>
    <col min="6149" max="6149" width="22.6640625" style="6" customWidth="1"/>
    <col min="6150" max="6150" width="33.109375" style="6" customWidth="1"/>
    <col min="6151" max="6151" width="23.33203125" style="6" customWidth="1"/>
    <col min="6152" max="6152" width="16" style="6" bestFit="1" customWidth="1"/>
    <col min="6153" max="6153" width="16.109375" style="6" customWidth="1"/>
    <col min="6154" max="6154" width="16" style="6" bestFit="1" customWidth="1"/>
    <col min="6155" max="6159" width="16.33203125" style="6" customWidth="1"/>
    <col min="6160" max="6160" width="22.6640625" style="6" customWidth="1"/>
    <col min="6161" max="6161" width="18.6640625" style="6" customWidth="1"/>
    <col min="6162" max="6162" width="8.44140625" style="6" customWidth="1"/>
    <col min="6163" max="6163" width="13.33203125" style="6" customWidth="1"/>
    <col min="6164" max="6164" width="14" style="6" customWidth="1"/>
    <col min="6165" max="6165" width="9.88671875" style="6" bestFit="1" customWidth="1"/>
    <col min="6166" max="6166" width="54.109375" style="6" customWidth="1"/>
    <col min="6167" max="6167" width="10.33203125" style="6" customWidth="1"/>
    <col min="6168" max="6168" width="8.88671875" style="6" customWidth="1"/>
    <col min="6169" max="6403" width="8.88671875" style="6"/>
    <col min="6404" max="6404" width="13.88671875" style="6" bestFit="1" customWidth="1"/>
    <col min="6405" max="6405" width="22.6640625" style="6" customWidth="1"/>
    <col min="6406" max="6406" width="33.109375" style="6" customWidth="1"/>
    <col min="6407" max="6407" width="23.33203125" style="6" customWidth="1"/>
    <col min="6408" max="6408" width="16" style="6" bestFit="1" customWidth="1"/>
    <col min="6409" max="6409" width="16.109375" style="6" customWidth="1"/>
    <col min="6410" max="6410" width="16" style="6" bestFit="1" customWidth="1"/>
    <col min="6411" max="6415" width="16.33203125" style="6" customWidth="1"/>
    <col min="6416" max="6416" width="22.6640625" style="6" customWidth="1"/>
    <col min="6417" max="6417" width="18.6640625" style="6" customWidth="1"/>
    <col min="6418" max="6418" width="8.44140625" style="6" customWidth="1"/>
    <col min="6419" max="6419" width="13.33203125" style="6" customWidth="1"/>
    <col min="6420" max="6420" width="14" style="6" customWidth="1"/>
    <col min="6421" max="6421" width="9.88671875" style="6" bestFit="1" customWidth="1"/>
    <col min="6422" max="6422" width="54.109375" style="6" customWidth="1"/>
    <col min="6423" max="6423" width="10.33203125" style="6" customWidth="1"/>
    <col min="6424" max="6424" width="8.88671875" style="6" customWidth="1"/>
    <col min="6425" max="6659" width="8.88671875" style="6"/>
    <col min="6660" max="6660" width="13.88671875" style="6" bestFit="1" customWidth="1"/>
    <col min="6661" max="6661" width="22.6640625" style="6" customWidth="1"/>
    <col min="6662" max="6662" width="33.109375" style="6" customWidth="1"/>
    <col min="6663" max="6663" width="23.33203125" style="6" customWidth="1"/>
    <col min="6664" max="6664" width="16" style="6" bestFit="1" customWidth="1"/>
    <col min="6665" max="6665" width="16.109375" style="6" customWidth="1"/>
    <col min="6666" max="6666" width="16" style="6" bestFit="1" customWidth="1"/>
    <col min="6667" max="6671" width="16.33203125" style="6" customWidth="1"/>
    <col min="6672" max="6672" width="22.6640625" style="6" customWidth="1"/>
    <col min="6673" max="6673" width="18.6640625" style="6" customWidth="1"/>
    <col min="6674" max="6674" width="8.44140625" style="6" customWidth="1"/>
    <col min="6675" max="6675" width="13.33203125" style="6" customWidth="1"/>
    <col min="6676" max="6676" width="14" style="6" customWidth="1"/>
    <col min="6677" max="6677" width="9.88671875" style="6" bestFit="1" customWidth="1"/>
    <col min="6678" max="6678" width="54.109375" style="6" customWidth="1"/>
    <col min="6679" max="6679" width="10.33203125" style="6" customWidth="1"/>
    <col min="6680" max="6680" width="8.88671875" style="6" customWidth="1"/>
    <col min="6681" max="6915" width="8.88671875" style="6"/>
    <col min="6916" max="6916" width="13.88671875" style="6" bestFit="1" customWidth="1"/>
    <col min="6917" max="6917" width="22.6640625" style="6" customWidth="1"/>
    <col min="6918" max="6918" width="33.109375" style="6" customWidth="1"/>
    <col min="6919" max="6919" width="23.33203125" style="6" customWidth="1"/>
    <col min="6920" max="6920" width="16" style="6" bestFit="1" customWidth="1"/>
    <col min="6921" max="6921" width="16.109375" style="6" customWidth="1"/>
    <col min="6922" max="6922" width="16" style="6" bestFit="1" customWidth="1"/>
    <col min="6923" max="6927" width="16.33203125" style="6" customWidth="1"/>
    <col min="6928" max="6928" width="22.6640625" style="6" customWidth="1"/>
    <col min="6929" max="6929" width="18.6640625" style="6" customWidth="1"/>
    <col min="6930" max="6930" width="8.44140625" style="6" customWidth="1"/>
    <col min="6931" max="6931" width="13.33203125" style="6" customWidth="1"/>
    <col min="6932" max="6932" width="14" style="6" customWidth="1"/>
    <col min="6933" max="6933" width="9.88671875" style="6" bestFit="1" customWidth="1"/>
    <col min="6934" max="6934" width="54.109375" style="6" customWidth="1"/>
    <col min="6935" max="6935" width="10.33203125" style="6" customWidth="1"/>
    <col min="6936" max="6936" width="8.88671875" style="6" customWidth="1"/>
    <col min="6937" max="7171" width="8.88671875" style="6"/>
    <col min="7172" max="7172" width="13.88671875" style="6" bestFit="1" customWidth="1"/>
    <col min="7173" max="7173" width="22.6640625" style="6" customWidth="1"/>
    <col min="7174" max="7174" width="33.109375" style="6" customWidth="1"/>
    <col min="7175" max="7175" width="23.33203125" style="6" customWidth="1"/>
    <col min="7176" max="7176" width="16" style="6" bestFit="1" customWidth="1"/>
    <col min="7177" max="7177" width="16.109375" style="6" customWidth="1"/>
    <col min="7178" max="7178" width="16" style="6" bestFit="1" customWidth="1"/>
    <col min="7179" max="7183" width="16.33203125" style="6" customWidth="1"/>
    <col min="7184" max="7184" width="22.6640625" style="6" customWidth="1"/>
    <col min="7185" max="7185" width="18.6640625" style="6" customWidth="1"/>
    <col min="7186" max="7186" width="8.44140625" style="6" customWidth="1"/>
    <col min="7187" max="7187" width="13.33203125" style="6" customWidth="1"/>
    <col min="7188" max="7188" width="14" style="6" customWidth="1"/>
    <col min="7189" max="7189" width="9.88671875" style="6" bestFit="1" customWidth="1"/>
    <col min="7190" max="7190" width="54.109375" style="6" customWidth="1"/>
    <col min="7191" max="7191" width="10.33203125" style="6" customWidth="1"/>
    <col min="7192" max="7192" width="8.88671875" style="6" customWidth="1"/>
    <col min="7193" max="7427" width="8.88671875" style="6"/>
    <col min="7428" max="7428" width="13.88671875" style="6" bestFit="1" customWidth="1"/>
    <col min="7429" max="7429" width="22.6640625" style="6" customWidth="1"/>
    <col min="7430" max="7430" width="33.109375" style="6" customWidth="1"/>
    <col min="7431" max="7431" width="23.33203125" style="6" customWidth="1"/>
    <col min="7432" max="7432" width="16" style="6" bestFit="1" customWidth="1"/>
    <col min="7433" max="7433" width="16.109375" style="6" customWidth="1"/>
    <col min="7434" max="7434" width="16" style="6" bestFit="1" customWidth="1"/>
    <col min="7435" max="7439" width="16.33203125" style="6" customWidth="1"/>
    <col min="7440" max="7440" width="22.6640625" style="6" customWidth="1"/>
    <col min="7441" max="7441" width="18.6640625" style="6" customWidth="1"/>
    <col min="7442" max="7442" width="8.44140625" style="6" customWidth="1"/>
    <col min="7443" max="7443" width="13.33203125" style="6" customWidth="1"/>
    <col min="7444" max="7444" width="14" style="6" customWidth="1"/>
    <col min="7445" max="7445" width="9.88671875" style="6" bestFit="1" customWidth="1"/>
    <col min="7446" max="7446" width="54.109375" style="6" customWidth="1"/>
    <col min="7447" max="7447" width="10.33203125" style="6" customWidth="1"/>
    <col min="7448" max="7448" width="8.88671875" style="6" customWidth="1"/>
    <col min="7449" max="7683" width="8.88671875" style="6"/>
    <col min="7684" max="7684" width="13.88671875" style="6" bestFit="1" customWidth="1"/>
    <col min="7685" max="7685" width="22.6640625" style="6" customWidth="1"/>
    <col min="7686" max="7686" width="33.109375" style="6" customWidth="1"/>
    <col min="7687" max="7687" width="23.33203125" style="6" customWidth="1"/>
    <col min="7688" max="7688" width="16" style="6" bestFit="1" customWidth="1"/>
    <col min="7689" max="7689" width="16.109375" style="6" customWidth="1"/>
    <col min="7690" max="7690" width="16" style="6" bestFit="1" customWidth="1"/>
    <col min="7691" max="7695" width="16.33203125" style="6" customWidth="1"/>
    <col min="7696" max="7696" width="22.6640625" style="6" customWidth="1"/>
    <col min="7697" max="7697" width="18.6640625" style="6" customWidth="1"/>
    <col min="7698" max="7698" width="8.44140625" style="6" customWidth="1"/>
    <col min="7699" max="7699" width="13.33203125" style="6" customWidth="1"/>
    <col min="7700" max="7700" width="14" style="6" customWidth="1"/>
    <col min="7701" max="7701" width="9.88671875" style="6" bestFit="1" customWidth="1"/>
    <col min="7702" max="7702" width="54.109375" style="6" customWidth="1"/>
    <col min="7703" max="7703" width="10.33203125" style="6" customWidth="1"/>
    <col min="7704" max="7704" width="8.88671875" style="6" customWidth="1"/>
    <col min="7705" max="7939" width="8.88671875" style="6"/>
    <col min="7940" max="7940" width="13.88671875" style="6" bestFit="1" customWidth="1"/>
    <col min="7941" max="7941" width="22.6640625" style="6" customWidth="1"/>
    <col min="7942" max="7942" width="33.109375" style="6" customWidth="1"/>
    <col min="7943" max="7943" width="23.33203125" style="6" customWidth="1"/>
    <col min="7944" max="7944" width="16" style="6" bestFit="1" customWidth="1"/>
    <col min="7945" max="7945" width="16.109375" style="6" customWidth="1"/>
    <col min="7946" max="7946" width="16" style="6" bestFit="1" customWidth="1"/>
    <col min="7947" max="7951" width="16.33203125" style="6" customWidth="1"/>
    <col min="7952" max="7952" width="22.6640625" style="6" customWidth="1"/>
    <col min="7953" max="7953" width="18.6640625" style="6" customWidth="1"/>
    <col min="7954" max="7954" width="8.44140625" style="6" customWidth="1"/>
    <col min="7955" max="7955" width="13.33203125" style="6" customWidth="1"/>
    <col min="7956" max="7956" width="14" style="6" customWidth="1"/>
    <col min="7957" max="7957" width="9.88671875" style="6" bestFit="1" customWidth="1"/>
    <col min="7958" max="7958" width="54.109375" style="6" customWidth="1"/>
    <col min="7959" max="7959" width="10.33203125" style="6" customWidth="1"/>
    <col min="7960" max="7960" width="8.88671875" style="6" customWidth="1"/>
    <col min="7961" max="8195" width="8.88671875" style="6"/>
    <col min="8196" max="8196" width="13.88671875" style="6" bestFit="1" customWidth="1"/>
    <col min="8197" max="8197" width="22.6640625" style="6" customWidth="1"/>
    <col min="8198" max="8198" width="33.109375" style="6" customWidth="1"/>
    <col min="8199" max="8199" width="23.33203125" style="6" customWidth="1"/>
    <col min="8200" max="8200" width="16" style="6" bestFit="1" customWidth="1"/>
    <col min="8201" max="8201" width="16.109375" style="6" customWidth="1"/>
    <col min="8202" max="8202" width="16" style="6" bestFit="1" customWidth="1"/>
    <col min="8203" max="8207" width="16.33203125" style="6" customWidth="1"/>
    <col min="8208" max="8208" width="22.6640625" style="6" customWidth="1"/>
    <col min="8209" max="8209" width="18.6640625" style="6" customWidth="1"/>
    <col min="8210" max="8210" width="8.44140625" style="6" customWidth="1"/>
    <col min="8211" max="8211" width="13.33203125" style="6" customWidth="1"/>
    <col min="8212" max="8212" width="14" style="6" customWidth="1"/>
    <col min="8213" max="8213" width="9.88671875" style="6" bestFit="1" customWidth="1"/>
    <col min="8214" max="8214" width="54.109375" style="6" customWidth="1"/>
    <col min="8215" max="8215" width="10.33203125" style="6" customWidth="1"/>
    <col min="8216" max="8216" width="8.88671875" style="6" customWidth="1"/>
    <col min="8217" max="8451" width="8.88671875" style="6"/>
    <col min="8452" max="8452" width="13.88671875" style="6" bestFit="1" customWidth="1"/>
    <col min="8453" max="8453" width="22.6640625" style="6" customWidth="1"/>
    <col min="8454" max="8454" width="33.109375" style="6" customWidth="1"/>
    <col min="8455" max="8455" width="23.33203125" style="6" customWidth="1"/>
    <col min="8456" max="8456" width="16" style="6" bestFit="1" customWidth="1"/>
    <col min="8457" max="8457" width="16.109375" style="6" customWidth="1"/>
    <col min="8458" max="8458" width="16" style="6" bestFit="1" customWidth="1"/>
    <col min="8459" max="8463" width="16.33203125" style="6" customWidth="1"/>
    <col min="8464" max="8464" width="22.6640625" style="6" customWidth="1"/>
    <col min="8465" max="8465" width="18.6640625" style="6" customWidth="1"/>
    <col min="8466" max="8466" width="8.44140625" style="6" customWidth="1"/>
    <col min="8467" max="8467" width="13.33203125" style="6" customWidth="1"/>
    <col min="8468" max="8468" width="14" style="6" customWidth="1"/>
    <col min="8469" max="8469" width="9.88671875" style="6" bestFit="1" customWidth="1"/>
    <col min="8470" max="8470" width="54.109375" style="6" customWidth="1"/>
    <col min="8471" max="8471" width="10.33203125" style="6" customWidth="1"/>
    <col min="8472" max="8472" width="8.88671875" style="6" customWidth="1"/>
    <col min="8473" max="8707" width="8.88671875" style="6"/>
    <col min="8708" max="8708" width="13.88671875" style="6" bestFit="1" customWidth="1"/>
    <col min="8709" max="8709" width="22.6640625" style="6" customWidth="1"/>
    <col min="8710" max="8710" width="33.109375" style="6" customWidth="1"/>
    <col min="8711" max="8711" width="23.33203125" style="6" customWidth="1"/>
    <col min="8712" max="8712" width="16" style="6" bestFit="1" customWidth="1"/>
    <col min="8713" max="8713" width="16.109375" style="6" customWidth="1"/>
    <col min="8714" max="8714" width="16" style="6" bestFit="1" customWidth="1"/>
    <col min="8715" max="8719" width="16.33203125" style="6" customWidth="1"/>
    <col min="8720" max="8720" width="22.6640625" style="6" customWidth="1"/>
    <col min="8721" max="8721" width="18.6640625" style="6" customWidth="1"/>
    <col min="8722" max="8722" width="8.44140625" style="6" customWidth="1"/>
    <col min="8723" max="8723" width="13.33203125" style="6" customWidth="1"/>
    <col min="8724" max="8724" width="14" style="6" customWidth="1"/>
    <col min="8725" max="8725" width="9.88671875" style="6" bestFit="1" customWidth="1"/>
    <col min="8726" max="8726" width="54.109375" style="6" customWidth="1"/>
    <col min="8727" max="8727" width="10.33203125" style="6" customWidth="1"/>
    <col min="8728" max="8728" width="8.88671875" style="6" customWidth="1"/>
    <col min="8729" max="8963" width="8.88671875" style="6"/>
    <col min="8964" max="8964" width="13.88671875" style="6" bestFit="1" customWidth="1"/>
    <col min="8965" max="8965" width="22.6640625" style="6" customWidth="1"/>
    <col min="8966" max="8966" width="33.109375" style="6" customWidth="1"/>
    <col min="8967" max="8967" width="23.33203125" style="6" customWidth="1"/>
    <col min="8968" max="8968" width="16" style="6" bestFit="1" customWidth="1"/>
    <col min="8969" max="8969" width="16.109375" style="6" customWidth="1"/>
    <col min="8970" max="8970" width="16" style="6" bestFit="1" customWidth="1"/>
    <col min="8971" max="8975" width="16.33203125" style="6" customWidth="1"/>
    <col min="8976" max="8976" width="22.6640625" style="6" customWidth="1"/>
    <col min="8977" max="8977" width="18.6640625" style="6" customWidth="1"/>
    <col min="8978" max="8978" width="8.44140625" style="6" customWidth="1"/>
    <col min="8979" max="8979" width="13.33203125" style="6" customWidth="1"/>
    <col min="8980" max="8980" width="14" style="6" customWidth="1"/>
    <col min="8981" max="8981" width="9.88671875" style="6" bestFit="1" customWidth="1"/>
    <col min="8982" max="8982" width="54.109375" style="6" customWidth="1"/>
    <col min="8983" max="8983" width="10.33203125" style="6" customWidth="1"/>
    <col min="8984" max="8984" width="8.88671875" style="6" customWidth="1"/>
    <col min="8985" max="9219" width="8.88671875" style="6"/>
    <col min="9220" max="9220" width="13.88671875" style="6" bestFit="1" customWidth="1"/>
    <col min="9221" max="9221" width="22.6640625" style="6" customWidth="1"/>
    <col min="9222" max="9222" width="33.109375" style="6" customWidth="1"/>
    <col min="9223" max="9223" width="23.33203125" style="6" customWidth="1"/>
    <col min="9224" max="9224" width="16" style="6" bestFit="1" customWidth="1"/>
    <col min="9225" max="9225" width="16.109375" style="6" customWidth="1"/>
    <col min="9226" max="9226" width="16" style="6" bestFit="1" customWidth="1"/>
    <col min="9227" max="9231" width="16.33203125" style="6" customWidth="1"/>
    <col min="9232" max="9232" width="22.6640625" style="6" customWidth="1"/>
    <col min="9233" max="9233" width="18.6640625" style="6" customWidth="1"/>
    <col min="9234" max="9234" width="8.44140625" style="6" customWidth="1"/>
    <col min="9235" max="9235" width="13.33203125" style="6" customWidth="1"/>
    <col min="9236" max="9236" width="14" style="6" customWidth="1"/>
    <col min="9237" max="9237" width="9.88671875" style="6" bestFit="1" customWidth="1"/>
    <col min="9238" max="9238" width="54.109375" style="6" customWidth="1"/>
    <col min="9239" max="9239" width="10.33203125" style="6" customWidth="1"/>
    <col min="9240" max="9240" width="8.88671875" style="6" customWidth="1"/>
    <col min="9241" max="9475" width="8.88671875" style="6"/>
    <col min="9476" max="9476" width="13.88671875" style="6" bestFit="1" customWidth="1"/>
    <col min="9477" max="9477" width="22.6640625" style="6" customWidth="1"/>
    <col min="9478" max="9478" width="33.109375" style="6" customWidth="1"/>
    <col min="9479" max="9479" width="23.33203125" style="6" customWidth="1"/>
    <col min="9480" max="9480" width="16" style="6" bestFit="1" customWidth="1"/>
    <col min="9481" max="9481" width="16.109375" style="6" customWidth="1"/>
    <col min="9482" max="9482" width="16" style="6" bestFit="1" customWidth="1"/>
    <col min="9483" max="9487" width="16.33203125" style="6" customWidth="1"/>
    <col min="9488" max="9488" width="22.6640625" style="6" customWidth="1"/>
    <col min="9489" max="9489" width="18.6640625" style="6" customWidth="1"/>
    <col min="9490" max="9490" width="8.44140625" style="6" customWidth="1"/>
    <col min="9491" max="9491" width="13.33203125" style="6" customWidth="1"/>
    <col min="9492" max="9492" width="14" style="6" customWidth="1"/>
    <col min="9493" max="9493" width="9.88671875" style="6" bestFit="1" customWidth="1"/>
    <col min="9494" max="9494" width="54.109375" style="6" customWidth="1"/>
    <col min="9495" max="9495" width="10.33203125" style="6" customWidth="1"/>
    <col min="9496" max="9496" width="8.88671875" style="6" customWidth="1"/>
    <col min="9497" max="9731" width="8.88671875" style="6"/>
    <col min="9732" max="9732" width="13.88671875" style="6" bestFit="1" customWidth="1"/>
    <col min="9733" max="9733" width="22.6640625" style="6" customWidth="1"/>
    <col min="9734" max="9734" width="33.109375" style="6" customWidth="1"/>
    <col min="9735" max="9735" width="23.33203125" style="6" customWidth="1"/>
    <col min="9736" max="9736" width="16" style="6" bestFit="1" customWidth="1"/>
    <col min="9737" max="9737" width="16.109375" style="6" customWidth="1"/>
    <col min="9738" max="9738" width="16" style="6" bestFit="1" customWidth="1"/>
    <col min="9739" max="9743" width="16.33203125" style="6" customWidth="1"/>
    <col min="9744" max="9744" width="22.6640625" style="6" customWidth="1"/>
    <col min="9745" max="9745" width="18.6640625" style="6" customWidth="1"/>
    <col min="9746" max="9746" width="8.44140625" style="6" customWidth="1"/>
    <col min="9747" max="9747" width="13.33203125" style="6" customWidth="1"/>
    <col min="9748" max="9748" width="14" style="6" customWidth="1"/>
    <col min="9749" max="9749" width="9.88671875" style="6" bestFit="1" customWidth="1"/>
    <col min="9750" max="9750" width="54.109375" style="6" customWidth="1"/>
    <col min="9751" max="9751" width="10.33203125" style="6" customWidth="1"/>
    <col min="9752" max="9752" width="8.88671875" style="6" customWidth="1"/>
    <col min="9753" max="9987" width="8.88671875" style="6"/>
    <col min="9988" max="9988" width="13.88671875" style="6" bestFit="1" customWidth="1"/>
    <col min="9989" max="9989" width="22.6640625" style="6" customWidth="1"/>
    <col min="9990" max="9990" width="33.109375" style="6" customWidth="1"/>
    <col min="9991" max="9991" width="23.33203125" style="6" customWidth="1"/>
    <col min="9992" max="9992" width="16" style="6" bestFit="1" customWidth="1"/>
    <col min="9993" max="9993" width="16.109375" style="6" customWidth="1"/>
    <col min="9994" max="9994" width="16" style="6" bestFit="1" customWidth="1"/>
    <col min="9995" max="9999" width="16.33203125" style="6" customWidth="1"/>
    <col min="10000" max="10000" width="22.6640625" style="6" customWidth="1"/>
    <col min="10001" max="10001" width="18.6640625" style="6" customWidth="1"/>
    <col min="10002" max="10002" width="8.44140625" style="6" customWidth="1"/>
    <col min="10003" max="10003" width="13.33203125" style="6" customWidth="1"/>
    <col min="10004" max="10004" width="14" style="6" customWidth="1"/>
    <col min="10005" max="10005" width="9.88671875" style="6" bestFit="1" customWidth="1"/>
    <col min="10006" max="10006" width="54.109375" style="6" customWidth="1"/>
    <col min="10007" max="10007" width="10.33203125" style="6" customWidth="1"/>
    <col min="10008" max="10008" width="8.88671875" style="6" customWidth="1"/>
    <col min="10009" max="10243" width="8.88671875" style="6"/>
    <col min="10244" max="10244" width="13.88671875" style="6" bestFit="1" customWidth="1"/>
    <col min="10245" max="10245" width="22.6640625" style="6" customWidth="1"/>
    <col min="10246" max="10246" width="33.109375" style="6" customWidth="1"/>
    <col min="10247" max="10247" width="23.33203125" style="6" customWidth="1"/>
    <col min="10248" max="10248" width="16" style="6" bestFit="1" customWidth="1"/>
    <col min="10249" max="10249" width="16.109375" style="6" customWidth="1"/>
    <col min="10250" max="10250" width="16" style="6" bestFit="1" customWidth="1"/>
    <col min="10251" max="10255" width="16.33203125" style="6" customWidth="1"/>
    <col min="10256" max="10256" width="22.6640625" style="6" customWidth="1"/>
    <col min="10257" max="10257" width="18.6640625" style="6" customWidth="1"/>
    <col min="10258" max="10258" width="8.44140625" style="6" customWidth="1"/>
    <col min="10259" max="10259" width="13.33203125" style="6" customWidth="1"/>
    <col min="10260" max="10260" width="14" style="6" customWidth="1"/>
    <col min="10261" max="10261" width="9.88671875" style="6" bestFit="1" customWidth="1"/>
    <col min="10262" max="10262" width="54.109375" style="6" customWidth="1"/>
    <col min="10263" max="10263" width="10.33203125" style="6" customWidth="1"/>
    <col min="10264" max="10264" width="8.88671875" style="6" customWidth="1"/>
    <col min="10265" max="10499" width="8.88671875" style="6"/>
    <col min="10500" max="10500" width="13.88671875" style="6" bestFit="1" customWidth="1"/>
    <col min="10501" max="10501" width="22.6640625" style="6" customWidth="1"/>
    <col min="10502" max="10502" width="33.109375" style="6" customWidth="1"/>
    <col min="10503" max="10503" width="23.33203125" style="6" customWidth="1"/>
    <col min="10504" max="10504" width="16" style="6" bestFit="1" customWidth="1"/>
    <col min="10505" max="10505" width="16.109375" style="6" customWidth="1"/>
    <col min="10506" max="10506" width="16" style="6" bestFit="1" customWidth="1"/>
    <col min="10507" max="10511" width="16.33203125" style="6" customWidth="1"/>
    <col min="10512" max="10512" width="22.6640625" style="6" customWidth="1"/>
    <col min="10513" max="10513" width="18.6640625" style="6" customWidth="1"/>
    <col min="10514" max="10514" width="8.44140625" style="6" customWidth="1"/>
    <col min="10515" max="10515" width="13.33203125" style="6" customWidth="1"/>
    <col min="10516" max="10516" width="14" style="6" customWidth="1"/>
    <col min="10517" max="10517" width="9.88671875" style="6" bestFit="1" customWidth="1"/>
    <col min="10518" max="10518" width="54.109375" style="6" customWidth="1"/>
    <col min="10519" max="10519" width="10.33203125" style="6" customWidth="1"/>
    <col min="10520" max="10520" width="8.88671875" style="6" customWidth="1"/>
    <col min="10521" max="10755" width="8.88671875" style="6"/>
    <col min="10756" max="10756" width="13.88671875" style="6" bestFit="1" customWidth="1"/>
    <col min="10757" max="10757" width="22.6640625" style="6" customWidth="1"/>
    <col min="10758" max="10758" width="33.109375" style="6" customWidth="1"/>
    <col min="10759" max="10759" width="23.33203125" style="6" customWidth="1"/>
    <col min="10760" max="10760" width="16" style="6" bestFit="1" customWidth="1"/>
    <col min="10761" max="10761" width="16.109375" style="6" customWidth="1"/>
    <col min="10762" max="10762" width="16" style="6" bestFit="1" customWidth="1"/>
    <col min="10763" max="10767" width="16.33203125" style="6" customWidth="1"/>
    <col min="10768" max="10768" width="22.6640625" style="6" customWidth="1"/>
    <col min="10769" max="10769" width="18.6640625" style="6" customWidth="1"/>
    <col min="10770" max="10770" width="8.44140625" style="6" customWidth="1"/>
    <col min="10771" max="10771" width="13.33203125" style="6" customWidth="1"/>
    <col min="10772" max="10772" width="14" style="6" customWidth="1"/>
    <col min="10773" max="10773" width="9.88671875" style="6" bestFit="1" customWidth="1"/>
    <col min="10774" max="10774" width="54.109375" style="6" customWidth="1"/>
    <col min="10775" max="10775" width="10.33203125" style="6" customWidth="1"/>
    <col min="10776" max="10776" width="8.88671875" style="6" customWidth="1"/>
    <col min="10777" max="11011" width="8.88671875" style="6"/>
    <col min="11012" max="11012" width="13.88671875" style="6" bestFit="1" customWidth="1"/>
    <col min="11013" max="11013" width="22.6640625" style="6" customWidth="1"/>
    <col min="11014" max="11014" width="33.109375" style="6" customWidth="1"/>
    <col min="11015" max="11015" width="23.33203125" style="6" customWidth="1"/>
    <col min="11016" max="11016" width="16" style="6" bestFit="1" customWidth="1"/>
    <col min="11017" max="11017" width="16.109375" style="6" customWidth="1"/>
    <col min="11018" max="11018" width="16" style="6" bestFit="1" customWidth="1"/>
    <col min="11019" max="11023" width="16.33203125" style="6" customWidth="1"/>
    <col min="11024" max="11024" width="22.6640625" style="6" customWidth="1"/>
    <col min="11025" max="11025" width="18.6640625" style="6" customWidth="1"/>
    <col min="11026" max="11026" width="8.44140625" style="6" customWidth="1"/>
    <col min="11027" max="11027" width="13.33203125" style="6" customWidth="1"/>
    <col min="11028" max="11028" width="14" style="6" customWidth="1"/>
    <col min="11029" max="11029" width="9.88671875" style="6" bestFit="1" customWidth="1"/>
    <col min="11030" max="11030" width="54.109375" style="6" customWidth="1"/>
    <col min="11031" max="11031" width="10.33203125" style="6" customWidth="1"/>
    <col min="11032" max="11032" width="8.88671875" style="6" customWidth="1"/>
    <col min="11033" max="11267" width="8.88671875" style="6"/>
    <col min="11268" max="11268" width="13.88671875" style="6" bestFit="1" customWidth="1"/>
    <col min="11269" max="11269" width="22.6640625" style="6" customWidth="1"/>
    <col min="11270" max="11270" width="33.109375" style="6" customWidth="1"/>
    <col min="11271" max="11271" width="23.33203125" style="6" customWidth="1"/>
    <col min="11272" max="11272" width="16" style="6" bestFit="1" customWidth="1"/>
    <col min="11273" max="11273" width="16.109375" style="6" customWidth="1"/>
    <col min="11274" max="11274" width="16" style="6" bestFit="1" customWidth="1"/>
    <col min="11275" max="11279" width="16.33203125" style="6" customWidth="1"/>
    <col min="11280" max="11280" width="22.6640625" style="6" customWidth="1"/>
    <col min="11281" max="11281" width="18.6640625" style="6" customWidth="1"/>
    <col min="11282" max="11282" width="8.44140625" style="6" customWidth="1"/>
    <col min="11283" max="11283" width="13.33203125" style="6" customWidth="1"/>
    <col min="11284" max="11284" width="14" style="6" customWidth="1"/>
    <col min="11285" max="11285" width="9.88671875" style="6" bestFit="1" customWidth="1"/>
    <col min="11286" max="11286" width="54.109375" style="6" customWidth="1"/>
    <col min="11287" max="11287" width="10.33203125" style="6" customWidth="1"/>
    <col min="11288" max="11288" width="8.88671875" style="6" customWidth="1"/>
    <col min="11289" max="11523" width="8.88671875" style="6"/>
    <col min="11524" max="11524" width="13.88671875" style="6" bestFit="1" customWidth="1"/>
    <col min="11525" max="11525" width="22.6640625" style="6" customWidth="1"/>
    <col min="11526" max="11526" width="33.109375" style="6" customWidth="1"/>
    <col min="11527" max="11527" width="23.33203125" style="6" customWidth="1"/>
    <col min="11528" max="11528" width="16" style="6" bestFit="1" customWidth="1"/>
    <col min="11529" max="11529" width="16.109375" style="6" customWidth="1"/>
    <col min="11530" max="11530" width="16" style="6" bestFit="1" customWidth="1"/>
    <col min="11531" max="11535" width="16.33203125" style="6" customWidth="1"/>
    <col min="11536" max="11536" width="22.6640625" style="6" customWidth="1"/>
    <col min="11537" max="11537" width="18.6640625" style="6" customWidth="1"/>
    <col min="11538" max="11538" width="8.44140625" style="6" customWidth="1"/>
    <col min="11539" max="11539" width="13.33203125" style="6" customWidth="1"/>
    <col min="11540" max="11540" width="14" style="6" customWidth="1"/>
    <col min="11541" max="11541" width="9.88671875" style="6" bestFit="1" customWidth="1"/>
    <col min="11542" max="11542" width="54.109375" style="6" customWidth="1"/>
    <col min="11543" max="11543" width="10.33203125" style="6" customWidth="1"/>
    <col min="11544" max="11544" width="8.88671875" style="6" customWidth="1"/>
    <col min="11545" max="11779" width="8.88671875" style="6"/>
    <col min="11780" max="11780" width="13.88671875" style="6" bestFit="1" customWidth="1"/>
    <col min="11781" max="11781" width="22.6640625" style="6" customWidth="1"/>
    <col min="11782" max="11782" width="33.109375" style="6" customWidth="1"/>
    <col min="11783" max="11783" width="23.33203125" style="6" customWidth="1"/>
    <col min="11784" max="11784" width="16" style="6" bestFit="1" customWidth="1"/>
    <col min="11785" max="11785" width="16.109375" style="6" customWidth="1"/>
    <col min="11786" max="11786" width="16" style="6" bestFit="1" customWidth="1"/>
    <col min="11787" max="11791" width="16.33203125" style="6" customWidth="1"/>
    <col min="11792" max="11792" width="22.6640625" style="6" customWidth="1"/>
    <col min="11793" max="11793" width="18.6640625" style="6" customWidth="1"/>
    <col min="11794" max="11794" width="8.44140625" style="6" customWidth="1"/>
    <col min="11795" max="11795" width="13.33203125" style="6" customWidth="1"/>
    <col min="11796" max="11796" width="14" style="6" customWidth="1"/>
    <col min="11797" max="11797" width="9.88671875" style="6" bestFit="1" customWidth="1"/>
    <col min="11798" max="11798" width="54.109375" style="6" customWidth="1"/>
    <col min="11799" max="11799" width="10.33203125" style="6" customWidth="1"/>
    <col min="11800" max="11800" width="8.88671875" style="6" customWidth="1"/>
    <col min="11801" max="12035" width="8.88671875" style="6"/>
    <col min="12036" max="12036" width="13.88671875" style="6" bestFit="1" customWidth="1"/>
    <col min="12037" max="12037" width="22.6640625" style="6" customWidth="1"/>
    <col min="12038" max="12038" width="33.109375" style="6" customWidth="1"/>
    <col min="12039" max="12039" width="23.33203125" style="6" customWidth="1"/>
    <col min="12040" max="12040" width="16" style="6" bestFit="1" customWidth="1"/>
    <col min="12041" max="12041" width="16.109375" style="6" customWidth="1"/>
    <col min="12042" max="12042" width="16" style="6" bestFit="1" customWidth="1"/>
    <col min="12043" max="12047" width="16.33203125" style="6" customWidth="1"/>
    <col min="12048" max="12048" width="22.6640625" style="6" customWidth="1"/>
    <col min="12049" max="12049" width="18.6640625" style="6" customWidth="1"/>
    <col min="12050" max="12050" width="8.44140625" style="6" customWidth="1"/>
    <col min="12051" max="12051" width="13.33203125" style="6" customWidth="1"/>
    <col min="12052" max="12052" width="14" style="6" customWidth="1"/>
    <col min="12053" max="12053" width="9.88671875" style="6" bestFit="1" customWidth="1"/>
    <col min="12054" max="12054" width="54.109375" style="6" customWidth="1"/>
    <col min="12055" max="12055" width="10.33203125" style="6" customWidth="1"/>
    <col min="12056" max="12056" width="8.88671875" style="6" customWidth="1"/>
    <col min="12057" max="12291" width="8.88671875" style="6"/>
    <col min="12292" max="12292" width="13.88671875" style="6" bestFit="1" customWidth="1"/>
    <col min="12293" max="12293" width="22.6640625" style="6" customWidth="1"/>
    <col min="12294" max="12294" width="33.109375" style="6" customWidth="1"/>
    <col min="12295" max="12295" width="23.33203125" style="6" customWidth="1"/>
    <col min="12296" max="12296" width="16" style="6" bestFit="1" customWidth="1"/>
    <col min="12297" max="12297" width="16.109375" style="6" customWidth="1"/>
    <col min="12298" max="12298" width="16" style="6" bestFit="1" customWidth="1"/>
    <col min="12299" max="12303" width="16.33203125" style="6" customWidth="1"/>
    <col min="12304" max="12304" width="22.6640625" style="6" customWidth="1"/>
    <col min="12305" max="12305" width="18.6640625" style="6" customWidth="1"/>
    <col min="12306" max="12306" width="8.44140625" style="6" customWidth="1"/>
    <col min="12307" max="12307" width="13.33203125" style="6" customWidth="1"/>
    <col min="12308" max="12308" width="14" style="6" customWidth="1"/>
    <col min="12309" max="12309" width="9.88671875" style="6" bestFit="1" customWidth="1"/>
    <col min="12310" max="12310" width="54.109375" style="6" customWidth="1"/>
    <col min="12311" max="12311" width="10.33203125" style="6" customWidth="1"/>
    <col min="12312" max="12312" width="8.88671875" style="6" customWidth="1"/>
    <col min="12313" max="12547" width="8.88671875" style="6"/>
    <col min="12548" max="12548" width="13.88671875" style="6" bestFit="1" customWidth="1"/>
    <col min="12549" max="12549" width="22.6640625" style="6" customWidth="1"/>
    <col min="12550" max="12550" width="33.109375" style="6" customWidth="1"/>
    <col min="12551" max="12551" width="23.33203125" style="6" customWidth="1"/>
    <col min="12552" max="12552" width="16" style="6" bestFit="1" customWidth="1"/>
    <col min="12553" max="12553" width="16.109375" style="6" customWidth="1"/>
    <col min="12554" max="12554" width="16" style="6" bestFit="1" customWidth="1"/>
    <col min="12555" max="12559" width="16.33203125" style="6" customWidth="1"/>
    <col min="12560" max="12560" width="22.6640625" style="6" customWidth="1"/>
    <col min="12561" max="12561" width="18.6640625" style="6" customWidth="1"/>
    <col min="12562" max="12562" width="8.44140625" style="6" customWidth="1"/>
    <col min="12563" max="12563" width="13.33203125" style="6" customWidth="1"/>
    <col min="12564" max="12564" width="14" style="6" customWidth="1"/>
    <col min="12565" max="12565" width="9.88671875" style="6" bestFit="1" customWidth="1"/>
    <col min="12566" max="12566" width="54.109375" style="6" customWidth="1"/>
    <col min="12567" max="12567" width="10.33203125" style="6" customWidth="1"/>
    <col min="12568" max="12568" width="8.88671875" style="6" customWidth="1"/>
    <col min="12569" max="12803" width="8.88671875" style="6"/>
    <col min="12804" max="12804" width="13.88671875" style="6" bestFit="1" customWidth="1"/>
    <col min="12805" max="12805" width="22.6640625" style="6" customWidth="1"/>
    <col min="12806" max="12806" width="33.109375" style="6" customWidth="1"/>
    <col min="12807" max="12807" width="23.33203125" style="6" customWidth="1"/>
    <col min="12808" max="12808" width="16" style="6" bestFit="1" customWidth="1"/>
    <col min="12809" max="12809" width="16.109375" style="6" customWidth="1"/>
    <col min="12810" max="12810" width="16" style="6" bestFit="1" customWidth="1"/>
    <col min="12811" max="12815" width="16.33203125" style="6" customWidth="1"/>
    <col min="12816" max="12816" width="22.6640625" style="6" customWidth="1"/>
    <col min="12817" max="12817" width="18.6640625" style="6" customWidth="1"/>
    <col min="12818" max="12818" width="8.44140625" style="6" customWidth="1"/>
    <col min="12819" max="12819" width="13.33203125" style="6" customWidth="1"/>
    <col min="12820" max="12820" width="14" style="6" customWidth="1"/>
    <col min="12821" max="12821" width="9.88671875" style="6" bestFit="1" customWidth="1"/>
    <col min="12822" max="12822" width="54.109375" style="6" customWidth="1"/>
    <col min="12823" max="12823" width="10.33203125" style="6" customWidth="1"/>
    <col min="12824" max="12824" width="8.88671875" style="6" customWidth="1"/>
    <col min="12825" max="13059" width="8.88671875" style="6"/>
    <col min="13060" max="13060" width="13.88671875" style="6" bestFit="1" customWidth="1"/>
    <col min="13061" max="13061" width="22.6640625" style="6" customWidth="1"/>
    <col min="13062" max="13062" width="33.109375" style="6" customWidth="1"/>
    <col min="13063" max="13063" width="23.33203125" style="6" customWidth="1"/>
    <col min="13064" max="13064" width="16" style="6" bestFit="1" customWidth="1"/>
    <col min="13065" max="13065" width="16.109375" style="6" customWidth="1"/>
    <col min="13066" max="13066" width="16" style="6" bestFit="1" customWidth="1"/>
    <col min="13067" max="13071" width="16.33203125" style="6" customWidth="1"/>
    <col min="13072" max="13072" width="22.6640625" style="6" customWidth="1"/>
    <col min="13073" max="13073" width="18.6640625" style="6" customWidth="1"/>
    <col min="13074" max="13074" width="8.44140625" style="6" customWidth="1"/>
    <col min="13075" max="13075" width="13.33203125" style="6" customWidth="1"/>
    <col min="13076" max="13076" width="14" style="6" customWidth="1"/>
    <col min="13077" max="13077" width="9.88671875" style="6" bestFit="1" customWidth="1"/>
    <col min="13078" max="13078" width="54.109375" style="6" customWidth="1"/>
    <col min="13079" max="13079" width="10.33203125" style="6" customWidth="1"/>
    <col min="13080" max="13080" width="8.88671875" style="6" customWidth="1"/>
    <col min="13081" max="13315" width="8.88671875" style="6"/>
    <col min="13316" max="13316" width="13.88671875" style="6" bestFit="1" customWidth="1"/>
    <col min="13317" max="13317" width="22.6640625" style="6" customWidth="1"/>
    <col min="13318" max="13318" width="33.109375" style="6" customWidth="1"/>
    <col min="13319" max="13319" width="23.33203125" style="6" customWidth="1"/>
    <col min="13320" max="13320" width="16" style="6" bestFit="1" customWidth="1"/>
    <col min="13321" max="13321" width="16.109375" style="6" customWidth="1"/>
    <col min="13322" max="13322" width="16" style="6" bestFit="1" customWidth="1"/>
    <col min="13323" max="13327" width="16.33203125" style="6" customWidth="1"/>
    <col min="13328" max="13328" width="22.6640625" style="6" customWidth="1"/>
    <col min="13329" max="13329" width="18.6640625" style="6" customWidth="1"/>
    <col min="13330" max="13330" width="8.44140625" style="6" customWidth="1"/>
    <col min="13331" max="13331" width="13.33203125" style="6" customWidth="1"/>
    <col min="13332" max="13332" width="14" style="6" customWidth="1"/>
    <col min="13333" max="13333" width="9.88671875" style="6" bestFit="1" customWidth="1"/>
    <col min="13334" max="13334" width="54.109375" style="6" customWidth="1"/>
    <col min="13335" max="13335" width="10.33203125" style="6" customWidth="1"/>
    <col min="13336" max="13336" width="8.88671875" style="6" customWidth="1"/>
    <col min="13337" max="13571" width="8.88671875" style="6"/>
    <col min="13572" max="13572" width="13.88671875" style="6" bestFit="1" customWidth="1"/>
    <col min="13573" max="13573" width="22.6640625" style="6" customWidth="1"/>
    <col min="13574" max="13574" width="33.109375" style="6" customWidth="1"/>
    <col min="13575" max="13575" width="23.33203125" style="6" customWidth="1"/>
    <col min="13576" max="13576" width="16" style="6" bestFit="1" customWidth="1"/>
    <col min="13577" max="13577" width="16.109375" style="6" customWidth="1"/>
    <col min="13578" max="13578" width="16" style="6" bestFit="1" customWidth="1"/>
    <col min="13579" max="13583" width="16.33203125" style="6" customWidth="1"/>
    <col min="13584" max="13584" width="22.6640625" style="6" customWidth="1"/>
    <col min="13585" max="13585" width="18.6640625" style="6" customWidth="1"/>
    <col min="13586" max="13586" width="8.44140625" style="6" customWidth="1"/>
    <col min="13587" max="13587" width="13.33203125" style="6" customWidth="1"/>
    <col min="13588" max="13588" width="14" style="6" customWidth="1"/>
    <col min="13589" max="13589" width="9.88671875" style="6" bestFit="1" customWidth="1"/>
    <col min="13590" max="13590" width="54.109375" style="6" customWidth="1"/>
    <col min="13591" max="13591" width="10.33203125" style="6" customWidth="1"/>
    <col min="13592" max="13592" width="8.88671875" style="6" customWidth="1"/>
    <col min="13593" max="13827" width="8.88671875" style="6"/>
    <col min="13828" max="13828" width="13.88671875" style="6" bestFit="1" customWidth="1"/>
    <col min="13829" max="13829" width="22.6640625" style="6" customWidth="1"/>
    <col min="13830" max="13830" width="33.109375" style="6" customWidth="1"/>
    <col min="13831" max="13831" width="23.33203125" style="6" customWidth="1"/>
    <col min="13832" max="13832" width="16" style="6" bestFit="1" customWidth="1"/>
    <col min="13833" max="13833" width="16.109375" style="6" customWidth="1"/>
    <col min="13834" max="13834" width="16" style="6" bestFit="1" customWidth="1"/>
    <col min="13835" max="13839" width="16.33203125" style="6" customWidth="1"/>
    <col min="13840" max="13840" width="22.6640625" style="6" customWidth="1"/>
    <col min="13841" max="13841" width="18.6640625" style="6" customWidth="1"/>
    <col min="13842" max="13842" width="8.44140625" style="6" customWidth="1"/>
    <col min="13843" max="13843" width="13.33203125" style="6" customWidth="1"/>
    <col min="13844" max="13844" width="14" style="6" customWidth="1"/>
    <col min="13845" max="13845" width="9.88671875" style="6" bestFit="1" customWidth="1"/>
    <col min="13846" max="13846" width="54.109375" style="6" customWidth="1"/>
    <col min="13847" max="13847" width="10.33203125" style="6" customWidth="1"/>
    <col min="13848" max="13848" width="8.88671875" style="6" customWidth="1"/>
    <col min="13849" max="14083" width="8.88671875" style="6"/>
    <col min="14084" max="14084" width="13.88671875" style="6" bestFit="1" customWidth="1"/>
    <col min="14085" max="14085" width="22.6640625" style="6" customWidth="1"/>
    <col min="14086" max="14086" width="33.109375" style="6" customWidth="1"/>
    <col min="14087" max="14087" width="23.33203125" style="6" customWidth="1"/>
    <col min="14088" max="14088" width="16" style="6" bestFit="1" customWidth="1"/>
    <col min="14089" max="14089" width="16.109375" style="6" customWidth="1"/>
    <col min="14090" max="14090" width="16" style="6" bestFit="1" customWidth="1"/>
    <col min="14091" max="14095" width="16.33203125" style="6" customWidth="1"/>
    <col min="14096" max="14096" width="22.6640625" style="6" customWidth="1"/>
    <col min="14097" max="14097" width="18.6640625" style="6" customWidth="1"/>
    <col min="14098" max="14098" width="8.44140625" style="6" customWidth="1"/>
    <col min="14099" max="14099" width="13.33203125" style="6" customWidth="1"/>
    <col min="14100" max="14100" width="14" style="6" customWidth="1"/>
    <col min="14101" max="14101" width="9.88671875" style="6" bestFit="1" customWidth="1"/>
    <col min="14102" max="14102" width="54.109375" style="6" customWidth="1"/>
    <col min="14103" max="14103" width="10.33203125" style="6" customWidth="1"/>
    <col min="14104" max="14104" width="8.88671875" style="6" customWidth="1"/>
    <col min="14105" max="14339" width="8.88671875" style="6"/>
    <col min="14340" max="14340" width="13.88671875" style="6" bestFit="1" customWidth="1"/>
    <col min="14341" max="14341" width="22.6640625" style="6" customWidth="1"/>
    <col min="14342" max="14342" width="33.109375" style="6" customWidth="1"/>
    <col min="14343" max="14343" width="23.33203125" style="6" customWidth="1"/>
    <col min="14344" max="14344" width="16" style="6" bestFit="1" customWidth="1"/>
    <col min="14345" max="14345" width="16.109375" style="6" customWidth="1"/>
    <col min="14346" max="14346" width="16" style="6" bestFit="1" customWidth="1"/>
    <col min="14347" max="14351" width="16.33203125" style="6" customWidth="1"/>
    <col min="14352" max="14352" width="22.6640625" style="6" customWidth="1"/>
    <col min="14353" max="14353" width="18.6640625" style="6" customWidth="1"/>
    <col min="14354" max="14354" width="8.44140625" style="6" customWidth="1"/>
    <col min="14355" max="14355" width="13.33203125" style="6" customWidth="1"/>
    <col min="14356" max="14356" width="14" style="6" customWidth="1"/>
    <col min="14357" max="14357" width="9.88671875" style="6" bestFit="1" customWidth="1"/>
    <col min="14358" max="14358" width="54.109375" style="6" customWidth="1"/>
    <col min="14359" max="14359" width="10.33203125" style="6" customWidth="1"/>
    <col min="14360" max="14360" width="8.88671875" style="6" customWidth="1"/>
    <col min="14361" max="14595" width="8.88671875" style="6"/>
    <col min="14596" max="14596" width="13.88671875" style="6" bestFit="1" customWidth="1"/>
    <col min="14597" max="14597" width="22.6640625" style="6" customWidth="1"/>
    <col min="14598" max="14598" width="33.109375" style="6" customWidth="1"/>
    <col min="14599" max="14599" width="23.33203125" style="6" customWidth="1"/>
    <col min="14600" max="14600" width="16" style="6" bestFit="1" customWidth="1"/>
    <col min="14601" max="14601" width="16.109375" style="6" customWidth="1"/>
    <col min="14602" max="14602" width="16" style="6" bestFit="1" customWidth="1"/>
    <col min="14603" max="14607" width="16.33203125" style="6" customWidth="1"/>
    <col min="14608" max="14608" width="22.6640625" style="6" customWidth="1"/>
    <col min="14609" max="14609" width="18.6640625" style="6" customWidth="1"/>
    <col min="14610" max="14610" width="8.44140625" style="6" customWidth="1"/>
    <col min="14611" max="14611" width="13.33203125" style="6" customWidth="1"/>
    <col min="14612" max="14612" width="14" style="6" customWidth="1"/>
    <col min="14613" max="14613" width="9.88671875" style="6" bestFit="1" customWidth="1"/>
    <col min="14614" max="14614" width="54.109375" style="6" customWidth="1"/>
    <col min="14615" max="14615" width="10.33203125" style="6" customWidth="1"/>
    <col min="14616" max="14616" width="8.88671875" style="6" customWidth="1"/>
    <col min="14617" max="14851" width="8.88671875" style="6"/>
    <col min="14852" max="14852" width="13.88671875" style="6" bestFit="1" customWidth="1"/>
    <col min="14853" max="14853" width="22.6640625" style="6" customWidth="1"/>
    <col min="14854" max="14854" width="33.109375" style="6" customWidth="1"/>
    <col min="14855" max="14855" width="23.33203125" style="6" customWidth="1"/>
    <col min="14856" max="14856" width="16" style="6" bestFit="1" customWidth="1"/>
    <col min="14857" max="14857" width="16.109375" style="6" customWidth="1"/>
    <col min="14858" max="14858" width="16" style="6" bestFit="1" customWidth="1"/>
    <col min="14859" max="14863" width="16.33203125" style="6" customWidth="1"/>
    <col min="14864" max="14864" width="22.6640625" style="6" customWidth="1"/>
    <col min="14865" max="14865" width="18.6640625" style="6" customWidth="1"/>
    <col min="14866" max="14866" width="8.44140625" style="6" customWidth="1"/>
    <col min="14867" max="14867" width="13.33203125" style="6" customWidth="1"/>
    <col min="14868" max="14868" width="14" style="6" customWidth="1"/>
    <col min="14869" max="14869" width="9.88671875" style="6" bestFit="1" customWidth="1"/>
    <col min="14870" max="14870" width="54.109375" style="6" customWidth="1"/>
    <col min="14871" max="14871" width="10.33203125" style="6" customWidth="1"/>
    <col min="14872" max="14872" width="8.88671875" style="6" customWidth="1"/>
    <col min="14873" max="15107" width="8.88671875" style="6"/>
    <col min="15108" max="15108" width="13.88671875" style="6" bestFit="1" customWidth="1"/>
    <col min="15109" max="15109" width="22.6640625" style="6" customWidth="1"/>
    <col min="15110" max="15110" width="33.109375" style="6" customWidth="1"/>
    <col min="15111" max="15111" width="23.33203125" style="6" customWidth="1"/>
    <col min="15112" max="15112" width="16" style="6" bestFit="1" customWidth="1"/>
    <col min="15113" max="15113" width="16.109375" style="6" customWidth="1"/>
    <col min="15114" max="15114" width="16" style="6" bestFit="1" customWidth="1"/>
    <col min="15115" max="15119" width="16.33203125" style="6" customWidth="1"/>
    <col min="15120" max="15120" width="22.6640625" style="6" customWidth="1"/>
    <col min="15121" max="15121" width="18.6640625" style="6" customWidth="1"/>
    <col min="15122" max="15122" width="8.44140625" style="6" customWidth="1"/>
    <col min="15123" max="15123" width="13.33203125" style="6" customWidth="1"/>
    <col min="15124" max="15124" width="14" style="6" customWidth="1"/>
    <col min="15125" max="15125" width="9.88671875" style="6" bestFit="1" customWidth="1"/>
    <col min="15126" max="15126" width="54.109375" style="6" customWidth="1"/>
    <col min="15127" max="15127" width="10.33203125" style="6" customWidth="1"/>
    <col min="15128" max="15128" width="8.88671875" style="6" customWidth="1"/>
    <col min="15129" max="15363" width="8.88671875" style="6"/>
    <col min="15364" max="15364" width="13.88671875" style="6" bestFit="1" customWidth="1"/>
    <col min="15365" max="15365" width="22.6640625" style="6" customWidth="1"/>
    <col min="15366" max="15366" width="33.109375" style="6" customWidth="1"/>
    <col min="15367" max="15367" width="23.33203125" style="6" customWidth="1"/>
    <col min="15368" max="15368" width="16" style="6" bestFit="1" customWidth="1"/>
    <col min="15369" max="15369" width="16.109375" style="6" customWidth="1"/>
    <col min="15370" max="15370" width="16" style="6" bestFit="1" customWidth="1"/>
    <col min="15371" max="15375" width="16.33203125" style="6" customWidth="1"/>
    <col min="15376" max="15376" width="22.6640625" style="6" customWidth="1"/>
    <col min="15377" max="15377" width="18.6640625" style="6" customWidth="1"/>
    <col min="15378" max="15378" width="8.44140625" style="6" customWidth="1"/>
    <col min="15379" max="15379" width="13.33203125" style="6" customWidth="1"/>
    <col min="15380" max="15380" width="14" style="6" customWidth="1"/>
    <col min="15381" max="15381" width="9.88671875" style="6" bestFit="1" customWidth="1"/>
    <col min="15382" max="15382" width="54.109375" style="6" customWidth="1"/>
    <col min="15383" max="15383" width="10.33203125" style="6" customWidth="1"/>
    <col min="15384" max="15384" width="8.88671875" style="6" customWidth="1"/>
    <col min="15385" max="15619" width="8.88671875" style="6"/>
    <col min="15620" max="15620" width="13.88671875" style="6" bestFit="1" customWidth="1"/>
    <col min="15621" max="15621" width="22.6640625" style="6" customWidth="1"/>
    <col min="15622" max="15622" width="33.109375" style="6" customWidth="1"/>
    <col min="15623" max="15623" width="23.33203125" style="6" customWidth="1"/>
    <col min="15624" max="15624" width="16" style="6" bestFit="1" customWidth="1"/>
    <col min="15625" max="15625" width="16.109375" style="6" customWidth="1"/>
    <col min="15626" max="15626" width="16" style="6" bestFit="1" customWidth="1"/>
    <col min="15627" max="15631" width="16.33203125" style="6" customWidth="1"/>
    <col min="15632" max="15632" width="22.6640625" style="6" customWidth="1"/>
    <col min="15633" max="15633" width="18.6640625" style="6" customWidth="1"/>
    <col min="15634" max="15634" width="8.44140625" style="6" customWidth="1"/>
    <col min="15635" max="15635" width="13.33203125" style="6" customWidth="1"/>
    <col min="15636" max="15636" width="14" style="6" customWidth="1"/>
    <col min="15637" max="15637" width="9.88671875" style="6" bestFit="1" customWidth="1"/>
    <col min="15638" max="15638" width="54.109375" style="6" customWidth="1"/>
    <col min="15639" max="15639" width="10.33203125" style="6" customWidth="1"/>
    <col min="15640" max="15640" width="8.88671875" style="6" customWidth="1"/>
    <col min="15641" max="15875" width="8.88671875" style="6"/>
    <col min="15876" max="15876" width="13.88671875" style="6" bestFit="1" customWidth="1"/>
    <col min="15877" max="15877" width="22.6640625" style="6" customWidth="1"/>
    <col min="15878" max="15878" width="33.109375" style="6" customWidth="1"/>
    <col min="15879" max="15879" width="23.33203125" style="6" customWidth="1"/>
    <col min="15880" max="15880" width="16" style="6" bestFit="1" customWidth="1"/>
    <col min="15881" max="15881" width="16.109375" style="6" customWidth="1"/>
    <col min="15882" max="15882" width="16" style="6" bestFit="1" customWidth="1"/>
    <col min="15883" max="15887" width="16.33203125" style="6" customWidth="1"/>
    <col min="15888" max="15888" width="22.6640625" style="6" customWidth="1"/>
    <col min="15889" max="15889" width="18.6640625" style="6" customWidth="1"/>
    <col min="15890" max="15890" width="8.44140625" style="6" customWidth="1"/>
    <col min="15891" max="15891" width="13.33203125" style="6" customWidth="1"/>
    <col min="15892" max="15892" width="14" style="6" customWidth="1"/>
    <col min="15893" max="15893" width="9.88671875" style="6" bestFit="1" customWidth="1"/>
    <col min="15894" max="15894" width="54.109375" style="6" customWidth="1"/>
    <col min="15895" max="15895" width="10.33203125" style="6" customWidth="1"/>
    <col min="15896" max="15896" width="8.88671875" style="6" customWidth="1"/>
    <col min="15897" max="16131" width="8.88671875" style="6"/>
    <col min="16132" max="16132" width="13.88671875" style="6" bestFit="1" customWidth="1"/>
    <col min="16133" max="16133" width="22.6640625" style="6" customWidth="1"/>
    <col min="16134" max="16134" width="33.109375" style="6" customWidth="1"/>
    <col min="16135" max="16135" width="23.33203125" style="6" customWidth="1"/>
    <col min="16136" max="16136" width="16" style="6" bestFit="1" customWidth="1"/>
    <col min="16137" max="16137" width="16.109375" style="6" customWidth="1"/>
    <col min="16138" max="16138" width="16" style="6" bestFit="1" customWidth="1"/>
    <col min="16139" max="16143" width="16.33203125" style="6" customWidth="1"/>
    <col min="16144" max="16144" width="22.6640625" style="6" customWidth="1"/>
    <col min="16145" max="16145" width="18.6640625" style="6" customWidth="1"/>
    <col min="16146" max="16146" width="8.44140625" style="6" customWidth="1"/>
    <col min="16147" max="16147" width="13.33203125" style="6" customWidth="1"/>
    <col min="16148" max="16148" width="14" style="6" customWidth="1"/>
    <col min="16149" max="16149" width="9.88671875" style="6" bestFit="1" customWidth="1"/>
    <col min="16150" max="16150" width="54.109375" style="6" customWidth="1"/>
    <col min="16151" max="16151" width="10.33203125" style="6" customWidth="1"/>
    <col min="16152" max="16152" width="8.88671875" style="6" customWidth="1"/>
    <col min="16153" max="16383" width="8.88671875" style="6"/>
    <col min="16384" max="16384" width="8.88671875" style="6" customWidth="1"/>
  </cols>
  <sheetData>
    <row r="1" spans="2:52" x14ac:dyDescent="0.3">
      <c r="I1" s="6"/>
      <c r="J1" s="6"/>
      <c r="K1" s="6"/>
      <c r="L1" s="6"/>
      <c r="M1" s="6"/>
    </row>
    <row r="2" spans="2:52" ht="46.8" x14ac:dyDescent="0.3">
      <c r="C2" s="102" t="s">
        <v>14</v>
      </c>
      <c r="D2" s="78">
        <f>'Total Budget'!D3</f>
        <v>0</v>
      </c>
      <c r="G2" s="6"/>
      <c r="I2" s="6"/>
      <c r="J2" s="6"/>
      <c r="K2" s="6"/>
      <c r="L2" s="6"/>
      <c r="M2" s="6"/>
    </row>
    <row r="3" spans="2:52" ht="47.25" customHeight="1" x14ac:dyDescent="0.35">
      <c r="C3" s="102" t="s">
        <v>161</v>
      </c>
      <c r="D3" s="79" t="str">
        <f>'Total Budget'!D4</f>
        <v/>
      </c>
      <c r="F3" s="150" t="s">
        <v>37</v>
      </c>
      <c r="G3" s="150"/>
      <c r="H3" s="150"/>
      <c r="I3" s="150"/>
      <c r="J3" s="150"/>
      <c r="K3" s="150"/>
      <c r="L3" s="6"/>
      <c r="M3" s="6"/>
    </row>
    <row r="4" spans="2:52" ht="19.5" customHeight="1" x14ac:dyDescent="0.3">
      <c r="G4" s="6"/>
      <c r="I4" s="6"/>
      <c r="J4" s="6"/>
      <c r="K4" s="6"/>
      <c r="L4" s="6"/>
      <c r="M4" s="6"/>
      <c r="N4" s="15"/>
      <c r="O4" s="15"/>
    </row>
    <row r="5" spans="2:52" ht="78" x14ac:dyDescent="0.3">
      <c r="C5" s="107" t="s">
        <v>35</v>
      </c>
      <c r="D5" s="16"/>
      <c r="E5" s="16"/>
      <c r="F5" s="16"/>
      <c r="G5" s="6"/>
      <c r="I5" s="6"/>
      <c r="J5" s="6"/>
      <c r="K5" s="6"/>
      <c r="L5" s="6"/>
      <c r="M5" s="6"/>
      <c r="N5" s="14"/>
      <c r="O5" s="14"/>
      <c r="P5" s="14"/>
      <c r="Q5" s="14"/>
      <c r="R5" s="18"/>
      <c r="S5" s="18"/>
    </row>
    <row r="6" spans="2:52" x14ac:dyDescent="0.3">
      <c r="C6" s="1" t="s">
        <v>36</v>
      </c>
      <c r="D6" s="1"/>
      <c r="E6" s="1"/>
      <c r="F6" s="1"/>
      <c r="G6" s="6"/>
      <c r="I6" s="6"/>
      <c r="J6" s="6"/>
      <c r="K6" s="6"/>
      <c r="L6" s="6"/>
      <c r="M6" s="6"/>
      <c r="N6" s="1"/>
      <c r="O6" s="1"/>
      <c r="P6" s="1"/>
      <c r="Q6" s="1"/>
      <c r="R6" s="1"/>
      <c r="S6" s="1"/>
    </row>
    <row r="7" spans="2:52" x14ac:dyDescent="0.3">
      <c r="C7" s="2"/>
      <c r="D7" s="2"/>
      <c r="E7" s="2"/>
      <c r="F7" s="2"/>
      <c r="G7" s="6"/>
      <c r="H7" s="160" t="s">
        <v>163</v>
      </c>
      <c r="I7" s="161"/>
      <c r="J7" s="161"/>
      <c r="K7" s="161"/>
      <c r="L7" s="161"/>
      <c r="M7" s="161"/>
      <c r="N7" s="161"/>
      <c r="O7" s="162"/>
      <c r="P7" s="2"/>
      <c r="Q7" s="2"/>
      <c r="R7" s="7"/>
    </row>
    <row r="8" spans="2:52" ht="15" customHeight="1" x14ac:dyDescent="0.3">
      <c r="C8" s="140" t="s">
        <v>38</v>
      </c>
      <c r="D8" s="140" t="s">
        <v>39</v>
      </c>
      <c r="E8" s="140" t="s">
        <v>40</v>
      </c>
      <c r="F8" s="37"/>
      <c r="G8" s="6"/>
      <c r="H8" s="27" t="s">
        <v>110</v>
      </c>
      <c r="I8" s="27" t="s">
        <v>111</v>
      </c>
      <c r="J8" s="27" t="s">
        <v>112</v>
      </c>
      <c r="K8" s="27" t="s">
        <v>113</v>
      </c>
      <c r="L8" s="27" t="s">
        <v>125</v>
      </c>
      <c r="M8" s="27" t="s">
        <v>126</v>
      </c>
      <c r="N8" s="27" t="s">
        <v>127</v>
      </c>
      <c r="O8" s="27" t="s">
        <v>114</v>
      </c>
      <c r="P8" s="140" t="s">
        <v>132</v>
      </c>
      <c r="Q8" s="140" t="s">
        <v>133</v>
      </c>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row>
    <row r="9" spans="2:52" ht="13.5" customHeight="1" x14ac:dyDescent="0.3">
      <c r="C9" s="141"/>
      <c r="D9" s="141"/>
      <c r="E9" s="141"/>
      <c r="F9" s="37"/>
      <c r="G9" s="6"/>
      <c r="H9" s="32" t="s">
        <v>59</v>
      </c>
      <c r="I9" s="32" t="s">
        <v>61</v>
      </c>
      <c r="J9" s="32" t="s">
        <v>62</v>
      </c>
      <c r="K9" s="32" t="s">
        <v>63</v>
      </c>
      <c r="L9" s="32" t="s">
        <v>59</v>
      </c>
      <c r="M9" s="32" t="s">
        <v>61</v>
      </c>
      <c r="N9" s="32" t="s">
        <v>62</v>
      </c>
      <c r="O9" s="32" t="s">
        <v>63</v>
      </c>
      <c r="P9" s="141"/>
      <c r="Q9" s="141"/>
    </row>
    <row r="10" spans="2:52" ht="85.5" customHeight="1" x14ac:dyDescent="0.3">
      <c r="C10" s="142"/>
      <c r="D10" s="142"/>
      <c r="E10" s="142"/>
      <c r="F10" s="37"/>
      <c r="G10" s="6"/>
      <c r="H10" s="33" t="s">
        <v>60</v>
      </c>
      <c r="I10" s="33" t="s">
        <v>60</v>
      </c>
      <c r="J10" s="33" t="s">
        <v>60</v>
      </c>
      <c r="K10" s="33" t="s">
        <v>60</v>
      </c>
      <c r="L10" s="33" t="s">
        <v>60</v>
      </c>
      <c r="M10" s="33" t="s">
        <v>60</v>
      </c>
      <c r="N10" s="33" t="s">
        <v>60</v>
      </c>
      <c r="O10" s="33" t="s">
        <v>60</v>
      </c>
      <c r="P10" s="142"/>
      <c r="Q10" s="142"/>
    </row>
    <row r="11" spans="2:52" ht="12.75" customHeight="1" x14ac:dyDescent="0.3">
      <c r="B11" s="3"/>
      <c r="C11" s="38"/>
      <c r="D11" s="38"/>
      <c r="E11" s="40"/>
      <c r="F11" s="43"/>
      <c r="G11" s="6"/>
      <c r="H11" s="41"/>
      <c r="I11" s="41"/>
      <c r="J11" s="41"/>
      <c r="K11" s="41"/>
      <c r="L11" s="41"/>
      <c r="M11" s="41"/>
      <c r="N11" s="41"/>
      <c r="O11" s="41"/>
      <c r="P11" s="42"/>
      <c r="Q11" s="6"/>
    </row>
    <row r="12" spans="2:52" ht="12.75" customHeight="1" x14ac:dyDescent="0.3">
      <c r="B12" s="151" t="s">
        <v>41</v>
      </c>
      <c r="C12" s="152" t="s">
        <v>1</v>
      </c>
      <c r="D12" s="152" t="s">
        <v>1</v>
      </c>
      <c r="E12" s="99">
        <v>0</v>
      </c>
      <c r="F12" s="44"/>
      <c r="G12" s="6"/>
      <c r="H12" s="34">
        <f>$E12*3*H13</f>
        <v>0</v>
      </c>
      <c r="I12" s="34">
        <f t="shared" ref="I12:O12" si="0">$E12*3*I13</f>
        <v>0</v>
      </c>
      <c r="J12" s="34">
        <f t="shared" si="0"/>
        <v>0</v>
      </c>
      <c r="K12" s="34">
        <f t="shared" si="0"/>
        <v>0</v>
      </c>
      <c r="L12" s="34">
        <f t="shared" si="0"/>
        <v>0</v>
      </c>
      <c r="M12" s="34">
        <f t="shared" si="0"/>
        <v>0</v>
      </c>
      <c r="N12" s="34">
        <f t="shared" si="0"/>
        <v>0</v>
      </c>
      <c r="O12" s="34">
        <f t="shared" si="0"/>
        <v>0</v>
      </c>
      <c r="P12" s="123">
        <f>SUM(H12:O12)</f>
        <v>0</v>
      </c>
      <c r="Q12" s="6"/>
    </row>
    <row r="13" spans="2:52" ht="41.4" x14ac:dyDescent="0.3">
      <c r="B13" s="151"/>
      <c r="C13" s="153"/>
      <c r="D13" s="153"/>
      <c r="E13" s="6"/>
      <c r="F13" s="73" t="s">
        <v>57</v>
      </c>
      <c r="G13" s="6"/>
      <c r="H13" s="84">
        <v>0</v>
      </c>
      <c r="I13" s="84">
        <v>0</v>
      </c>
      <c r="J13" s="84">
        <v>0</v>
      </c>
      <c r="K13" s="84">
        <v>0</v>
      </c>
      <c r="L13" s="84">
        <v>0</v>
      </c>
      <c r="M13" s="84">
        <v>0</v>
      </c>
      <c r="N13" s="84">
        <v>0</v>
      </c>
      <c r="O13" s="84">
        <v>0</v>
      </c>
      <c r="P13" s="124"/>
      <c r="Q13" s="47">
        <f>AVERAGE(H13:O13)</f>
        <v>0</v>
      </c>
    </row>
    <row r="14" spans="2:52" ht="10.199999999999999" customHeight="1" x14ac:dyDescent="0.3">
      <c r="B14" s="108"/>
      <c r="C14" s="38"/>
      <c r="D14" s="38"/>
      <c r="E14" s="40"/>
      <c r="F14" s="43"/>
      <c r="G14" s="6"/>
      <c r="H14" s="41"/>
      <c r="I14" s="41"/>
      <c r="J14" s="41"/>
      <c r="K14" s="41"/>
      <c r="L14" s="41"/>
      <c r="M14" s="41"/>
      <c r="N14" s="41"/>
      <c r="O14" s="41"/>
      <c r="P14" s="42"/>
      <c r="Q14" s="6"/>
    </row>
    <row r="15" spans="2:52" ht="12.75" customHeight="1" x14ac:dyDescent="0.3">
      <c r="B15" s="151" t="s">
        <v>42</v>
      </c>
      <c r="C15" s="152" t="s">
        <v>1</v>
      </c>
      <c r="D15" s="152" t="s">
        <v>1</v>
      </c>
      <c r="E15" s="100">
        <v>0</v>
      </c>
      <c r="F15" s="44"/>
      <c r="G15" s="6"/>
      <c r="H15" s="34">
        <f>$E15*3*H16</f>
        <v>0</v>
      </c>
      <c r="I15" s="34">
        <f t="shared" ref="I15:O15" si="1">$E15*3*I16</f>
        <v>0</v>
      </c>
      <c r="J15" s="34">
        <f t="shared" si="1"/>
        <v>0</v>
      </c>
      <c r="K15" s="34">
        <f t="shared" si="1"/>
        <v>0</v>
      </c>
      <c r="L15" s="34">
        <f t="shared" si="1"/>
        <v>0</v>
      </c>
      <c r="M15" s="34">
        <f t="shared" si="1"/>
        <v>0</v>
      </c>
      <c r="N15" s="34">
        <f t="shared" si="1"/>
        <v>0</v>
      </c>
      <c r="O15" s="34">
        <f t="shared" si="1"/>
        <v>0</v>
      </c>
      <c r="P15" s="123">
        <f>SUM(H15:O15)</f>
        <v>0</v>
      </c>
      <c r="Q15" s="6"/>
    </row>
    <row r="16" spans="2:52" ht="12.75" customHeight="1" x14ac:dyDescent="0.3">
      <c r="B16" s="151"/>
      <c r="C16" s="153"/>
      <c r="D16" s="153"/>
      <c r="E16" s="6"/>
      <c r="F16" s="73" t="s">
        <v>57</v>
      </c>
      <c r="G16" s="6"/>
      <c r="H16" s="84">
        <v>0</v>
      </c>
      <c r="I16" s="84">
        <v>0</v>
      </c>
      <c r="J16" s="84">
        <v>0</v>
      </c>
      <c r="K16" s="84">
        <v>0</v>
      </c>
      <c r="L16" s="84">
        <v>0</v>
      </c>
      <c r="M16" s="84">
        <v>0</v>
      </c>
      <c r="N16" s="84">
        <v>0</v>
      </c>
      <c r="O16" s="84">
        <v>0</v>
      </c>
      <c r="P16" s="124"/>
      <c r="Q16" s="47">
        <f>AVERAGE(H16:O16)</f>
        <v>0</v>
      </c>
    </row>
    <row r="17" spans="2:17" ht="10.199999999999999" customHeight="1" x14ac:dyDescent="0.3">
      <c r="B17" s="108"/>
      <c r="C17" s="38"/>
      <c r="D17" s="38"/>
      <c r="E17" s="40"/>
      <c r="F17" s="43"/>
      <c r="G17" s="6"/>
      <c r="H17" s="41"/>
      <c r="I17" s="41"/>
      <c r="J17" s="41"/>
      <c r="K17" s="41"/>
      <c r="L17" s="41"/>
      <c r="M17" s="41"/>
      <c r="N17" s="41"/>
      <c r="O17" s="41"/>
      <c r="P17" s="42"/>
      <c r="Q17" s="6"/>
    </row>
    <row r="18" spans="2:17" ht="12.75" customHeight="1" x14ac:dyDescent="0.3">
      <c r="B18" s="151" t="s">
        <v>43</v>
      </c>
      <c r="C18" s="152" t="s">
        <v>1</v>
      </c>
      <c r="D18" s="152" t="s">
        <v>1</v>
      </c>
      <c r="E18" s="99">
        <v>0</v>
      </c>
      <c r="F18" s="44"/>
      <c r="G18" s="6"/>
      <c r="H18" s="34">
        <f>$E18*3*H19</f>
        <v>0</v>
      </c>
      <c r="I18" s="34">
        <f t="shared" ref="I18" si="2">$E18*3*I19</f>
        <v>0</v>
      </c>
      <c r="J18" s="34">
        <f t="shared" ref="J18" si="3">$E18*3*J19</f>
        <v>0</v>
      </c>
      <c r="K18" s="34">
        <f t="shared" ref="K18" si="4">$E18*3*K19</f>
        <v>0</v>
      </c>
      <c r="L18" s="34">
        <f t="shared" ref="L18" si="5">$E18*3*L19</f>
        <v>0</v>
      </c>
      <c r="M18" s="34">
        <f t="shared" ref="M18" si="6">$E18*3*M19</f>
        <v>0</v>
      </c>
      <c r="N18" s="34">
        <f t="shared" ref="N18" si="7">$E18*3*N19</f>
        <v>0</v>
      </c>
      <c r="O18" s="34">
        <f t="shared" ref="O18" si="8">$E18*3*O19</f>
        <v>0</v>
      </c>
      <c r="P18" s="123">
        <f>SUM(H18:O18)</f>
        <v>0</v>
      </c>
      <c r="Q18" s="6"/>
    </row>
    <row r="19" spans="2:17" ht="12.75" customHeight="1" x14ac:dyDescent="0.3">
      <c r="B19" s="151"/>
      <c r="C19" s="153"/>
      <c r="D19" s="153"/>
      <c r="E19" s="6"/>
      <c r="F19" s="73" t="s">
        <v>57</v>
      </c>
      <c r="G19" s="6"/>
      <c r="H19" s="84">
        <v>0</v>
      </c>
      <c r="I19" s="84">
        <v>0</v>
      </c>
      <c r="J19" s="84">
        <v>0</v>
      </c>
      <c r="K19" s="84">
        <v>0</v>
      </c>
      <c r="L19" s="84">
        <v>0</v>
      </c>
      <c r="M19" s="84">
        <v>0</v>
      </c>
      <c r="N19" s="84">
        <v>0</v>
      </c>
      <c r="O19" s="84">
        <v>0</v>
      </c>
      <c r="P19" s="124"/>
      <c r="Q19" s="47">
        <f>AVERAGE(H19:O19)</f>
        <v>0</v>
      </c>
    </row>
    <row r="20" spans="2:17" ht="10.199999999999999" customHeight="1" x14ac:dyDescent="0.3">
      <c r="B20" s="108"/>
      <c r="C20" s="38"/>
      <c r="D20" s="38"/>
      <c r="E20" s="40"/>
      <c r="F20" s="43"/>
      <c r="G20" s="6"/>
      <c r="H20" s="41"/>
      <c r="I20" s="41"/>
      <c r="J20" s="41"/>
      <c r="K20" s="41"/>
      <c r="L20" s="41"/>
      <c r="M20" s="41"/>
      <c r="N20" s="41"/>
      <c r="O20" s="41"/>
      <c r="P20" s="42"/>
      <c r="Q20" s="6"/>
    </row>
    <row r="21" spans="2:17" ht="12.75" customHeight="1" x14ac:dyDescent="0.3">
      <c r="B21" s="151" t="s">
        <v>44</v>
      </c>
      <c r="C21" s="152" t="s">
        <v>1</v>
      </c>
      <c r="D21" s="152" t="s">
        <v>1</v>
      </c>
      <c r="E21" s="99">
        <v>0</v>
      </c>
      <c r="F21" s="44"/>
      <c r="G21" s="6"/>
      <c r="H21" s="34">
        <f>$E21*3*H22</f>
        <v>0</v>
      </c>
      <c r="I21" s="34">
        <f t="shared" ref="I21" si="9">$E21*3*I22</f>
        <v>0</v>
      </c>
      <c r="J21" s="34">
        <f t="shared" ref="J21" si="10">$E21*3*J22</f>
        <v>0</v>
      </c>
      <c r="K21" s="34">
        <f t="shared" ref="K21" si="11">$E21*3*K22</f>
        <v>0</v>
      </c>
      <c r="L21" s="34">
        <f t="shared" ref="L21" si="12">$E21*3*L22</f>
        <v>0</v>
      </c>
      <c r="M21" s="34">
        <f t="shared" ref="M21" si="13">$E21*3*M22</f>
        <v>0</v>
      </c>
      <c r="N21" s="34">
        <f t="shared" ref="N21" si="14">$E21*3*N22</f>
        <v>0</v>
      </c>
      <c r="O21" s="34">
        <f t="shared" ref="O21" si="15">$E21*3*O22</f>
        <v>0</v>
      </c>
      <c r="P21" s="123">
        <f>SUM(H21:O21)</f>
        <v>0</v>
      </c>
      <c r="Q21" s="6"/>
    </row>
    <row r="22" spans="2:17" ht="12.75" customHeight="1" x14ac:dyDescent="0.3">
      <c r="B22" s="151"/>
      <c r="C22" s="153"/>
      <c r="D22" s="153"/>
      <c r="E22" s="6"/>
      <c r="F22" s="73" t="s">
        <v>57</v>
      </c>
      <c r="G22" s="6"/>
      <c r="H22" s="84">
        <v>0</v>
      </c>
      <c r="I22" s="84">
        <v>0</v>
      </c>
      <c r="J22" s="84">
        <v>0</v>
      </c>
      <c r="K22" s="84">
        <v>0</v>
      </c>
      <c r="L22" s="84">
        <v>0</v>
      </c>
      <c r="M22" s="84">
        <v>0</v>
      </c>
      <c r="N22" s="84">
        <v>0</v>
      </c>
      <c r="O22" s="84">
        <v>0</v>
      </c>
      <c r="P22" s="124"/>
      <c r="Q22" s="47">
        <f>AVERAGE(H22:O22)</f>
        <v>0</v>
      </c>
    </row>
    <row r="23" spans="2:17" ht="10.199999999999999" customHeight="1" x14ac:dyDescent="0.3">
      <c r="B23" s="108"/>
      <c r="C23" s="38"/>
      <c r="D23" s="38"/>
      <c r="E23" s="40"/>
      <c r="F23" s="43"/>
      <c r="G23" s="6"/>
      <c r="H23" s="41"/>
      <c r="I23" s="41"/>
      <c r="J23" s="41"/>
      <c r="K23" s="41"/>
      <c r="L23" s="41"/>
      <c r="M23" s="41"/>
      <c r="N23" s="41"/>
      <c r="O23" s="41"/>
      <c r="P23" s="42"/>
      <c r="Q23" s="6"/>
    </row>
    <row r="24" spans="2:17" ht="12.75" customHeight="1" x14ac:dyDescent="0.3">
      <c r="B24" s="151" t="s">
        <v>45</v>
      </c>
      <c r="C24" s="152" t="s">
        <v>1</v>
      </c>
      <c r="D24" s="152" t="s">
        <v>1</v>
      </c>
      <c r="E24" s="99">
        <v>0</v>
      </c>
      <c r="F24" s="44"/>
      <c r="G24" s="6"/>
      <c r="H24" s="34">
        <f>$E24*3*H25</f>
        <v>0</v>
      </c>
      <c r="I24" s="34">
        <f t="shared" ref="I24" si="16">$E24*3*I25</f>
        <v>0</v>
      </c>
      <c r="J24" s="34">
        <f t="shared" ref="J24" si="17">$E24*3*J25</f>
        <v>0</v>
      </c>
      <c r="K24" s="34">
        <f t="shared" ref="K24" si="18">$E24*3*K25</f>
        <v>0</v>
      </c>
      <c r="L24" s="34">
        <f t="shared" ref="L24" si="19">$E24*3*L25</f>
        <v>0</v>
      </c>
      <c r="M24" s="34">
        <f t="shared" ref="M24" si="20">$E24*3*M25</f>
        <v>0</v>
      </c>
      <c r="N24" s="34">
        <f t="shared" ref="N24" si="21">$E24*3*N25</f>
        <v>0</v>
      </c>
      <c r="O24" s="34">
        <f t="shared" ref="O24" si="22">$E24*3*O25</f>
        <v>0</v>
      </c>
      <c r="P24" s="123">
        <f>SUM(H24:O24)</f>
        <v>0</v>
      </c>
      <c r="Q24" s="6"/>
    </row>
    <row r="25" spans="2:17" ht="12.75" customHeight="1" x14ac:dyDescent="0.3">
      <c r="B25" s="151"/>
      <c r="C25" s="153"/>
      <c r="D25" s="153"/>
      <c r="E25" s="6"/>
      <c r="F25" s="73" t="s">
        <v>57</v>
      </c>
      <c r="G25" s="6"/>
      <c r="H25" s="84">
        <v>0</v>
      </c>
      <c r="I25" s="84">
        <v>0</v>
      </c>
      <c r="J25" s="84">
        <v>0</v>
      </c>
      <c r="K25" s="84">
        <v>0</v>
      </c>
      <c r="L25" s="84">
        <v>0</v>
      </c>
      <c r="M25" s="84">
        <v>0</v>
      </c>
      <c r="N25" s="84">
        <v>0</v>
      </c>
      <c r="O25" s="84">
        <v>0</v>
      </c>
      <c r="P25" s="124"/>
      <c r="Q25" s="47">
        <f>AVERAGE(H25:O25)</f>
        <v>0</v>
      </c>
    </row>
    <row r="26" spans="2:17" ht="10.199999999999999" customHeight="1" x14ac:dyDescent="0.3">
      <c r="B26" s="108"/>
      <c r="C26" s="38"/>
      <c r="D26" s="38"/>
      <c r="E26" s="40"/>
      <c r="F26" s="43"/>
      <c r="G26" s="6"/>
      <c r="H26" s="41"/>
      <c r="I26" s="41"/>
      <c r="J26" s="41"/>
      <c r="K26" s="41"/>
      <c r="L26" s="41"/>
      <c r="M26" s="41"/>
      <c r="N26" s="41"/>
      <c r="O26" s="41"/>
      <c r="P26" s="42"/>
      <c r="Q26" s="6"/>
    </row>
    <row r="27" spans="2:17" ht="12.75" customHeight="1" x14ac:dyDescent="0.3">
      <c r="B27" s="151" t="s">
        <v>46</v>
      </c>
      <c r="C27" s="152" t="s">
        <v>1</v>
      </c>
      <c r="D27" s="152" t="s">
        <v>1</v>
      </c>
      <c r="E27" s="99">
        <v>0</v>
      </c>
      <c r="F27" s="44"/>
      <c r="G27" s="6"/>
      <c r="H27" s="34">
        <f>$E27*3*H28</f>
        <v>0</v>
      </c>
      <c r="I27" s="34">
        <f t="shared" ref="I27" si="23">$E27*3*I28</f>
        <v>0</v>
      </c>
      <c r="J27" s="34">
        <f t="shared" ref="J27" si="24">$E27*3*J28</f>
        <v>0</v>
      </c>
      <c r="K27" s="34">
        <f t="shared" ref="K27" si="25">$E27*3*K28</f>
        <v>0</v>
      </c>
      <c r="L27" s="34">
        <f t="shared" ref="L27" si="26">$E27*3*L28</f>
        <v>0</v>
      </c>
      <c r="M27" s="34">
        <f t="shared" ref="M27" si="27">$E27*3*M28</f>
        <v>0</v>
      </c>
      <c r="N27" s="34">
        <f t="shared" ref="N27" si="28">$E27*3*N28</f>
        <v>0</v>
      </c>
      <c r="O27" s="34">
        <f t="shared" ref="O27" si="29">$E27*3*O28</f>
        <v>0</v>
      </c>
      <c r="P27" s="123">
        <f>SUM(H27:O27)</f>
        <v>0</v>
      </c>
      <c r="Q27" s="6"/>
    </row>
    <row r="28" spans="2:17" ht="12.75" customHeight="1" x14ac:dyDescent="0.3">
      <c r="B28" s="151"/>
      <c r="C28" s="153"/>
      <c r="D28" s="153"/>
      <c r="E28" s="6"/>
      <c r="F28" s="73" t="s">
        <v>57</v>
      </c>
      <c r="G28" s="6"/>
      <c r="H28" s="84">
        <v>0</v>
      </c>
      <c r="I28" s="84">
        <v>0</v>
      </c>
      <c r="J28" s="84">
        <v>0</v>
      </c>
      <c r="K28" s="84">
        <v>0</v>
      </c>
      <c r="L28" s="84">
        <v>0</v>
      </c>
      <c r="M28" s="84">
        <v>0</v>
      </c>
      <c r="N28" s="84">
        <v>0</v>
      </c>
      <c r="O28" s="84">
        <v>0</v>
      </c>
      <c r="P28" s="124"/>
      <c r="Q28" s="47">
        <f>AVERAGE(H28:O28)</f>
        <v>0</v>
      </c>
    </row>
    <row r="29" spans="2:17" ht="10.199999999999999" customHeight="1" x14ac:dyDescent="0.3">
      <c r="B29" s="108"/>
      <c r="C29" s="38"/>
      <c r="D29" s="38"/>
      <c r="E29" s="40"/>
      <c r="F29" s="43"/>
      <c r="G29" s="6"/>
      <c r="H29" s="41"/>
      <c r="I29" s="41"/>
      <c r="J29" s="41"/>
      <c r="K29" s="41"/>
      <c r="L29" s="41"/>
      <c r="M29" s="41"/>
      <c r="N29" s="41"/>
      <c r="O29" s="41"/>
      <c r="P29" s="42"/>
      <c r="Q29" s="6"/>
    </row>
    <row r="30" spans="2:17" ht="12.75" customHeight="1" x14ac:dyDescent="0.3">
      <c r="B30" s="151" t="s">
        <v>47</v>
      </c>
      <c r="C30" s="152" t="s">
        <v>1</v>
      </c>
      <c r="D30" s="152" t="s">
        <v>1</v>
      </c>
      <c r="E30" s="99">
        <v>0</v>
      </c>
      <c r="F30" s="44"/>
      <c r="G30" s="6"/>
      <c r="H30" s="34">
        <f>$E30*3*H31</f>
        <v>0</v>
      </c>
      <c r="I30" s="34">
        <f t="shared" ref="I30" si="30">$E30*3*I31</f>
        <v>0</v>
      </c>
      <c r="J30" s="34">
        <f t="shared" ref="J30" si="31">$E30*3*J31</f>
        <v>0</v>
      </c>
      <c r="K30" s="34">
        <f t="shared" ref="K30" si="32">$E30*3*K31</f>
        <v>0</v>
      </c>
      <c r="L30" s="34">
        <f t="shared" ref="L30" si="33">$E30*3*L31</f>
        <v>0</v>
      </c>
      <c r="M30" s="34">
        <f t="shared" ref="M30" si="34">$E30*3*M31</f>
        <v>0</v>
      </c>
      <c r="N30" s="34">
        <f t="shared" ref="N30" si="35">$E30*3*N31</f>
        <v>0</v>
      </c>
      <c r="O30" s="34">
        <f t="shared" ref="O30" si="36">$E30*3*O31</f>
        <v>0</v>
      </c>
      <c r="P30" s="123">
        <f>SUM(H30:O30)</f>
        <v>0</v>
      </c>
      <c r="Q30" s="6"/>
    </row>
    <row r="31" spans="2:17" ht="12.75" customHeight="1" x14ac:dyDescent="0.3">
      <c r="B31" s="151"/>
      <c r="C31" s="153"/>
      <c r="D31" s="153"/>
      <c r="E31" s="6"/>
      <c r="F31" s="73" t="s">
        <v>57</v>
      </c>
      <c r="G31" s="6"/>
      <c r="H31" s="84">
        <v>0</v>
      </c>
      <c r="I31" s="84">
        <v>0</v>
      </c>
      <c r="J31" s="84">
        <v>0</v>
      </c>
      <c r="K31" s="84">
        <v>0</v>
      </c>
      <c r="L31" s="84">
        <v>0</v>
      </c>
      <c r="M31" s="84">
        <v>0</v>
      </c>
      <c r="N31" s="84">
        <v>0</v>
      </c>
      <c r="O31" s="84">
        <v>0</v>
      </c>
      <c r="P31" s="124"/>
      <c r="Q31" s="47">
        <f>AVERAGE(H31:O31)</f>
        <v>0</v>
      </c>
    </row>
    <row r="32" spans="2:17" ht="10.199999999999999" customHeight="1" x14ac:dyDescent="0.3">
      <c r="B32" s="108"/>
      <c r="C32" s="38"/>
      <c r="D32" s="38"/>
      <c r="E32" s="40"/>
      <c r="F32" s="43"/>
      <c r="G32" s="6"/>
      <c r="H32" s="41"/>
      <c r="I32" s="41"/>
      <c r="J32" s="41"/>
      <c r="K32" s="41"/>
      <c r="L32" s="41"/>
      <c r="M32" s="41"/>
      <c r="N32" s="41"/>
      <c r="O32" s="41"/>
      <c r="P32" s="42"/>
      <c r="Q32" s="6"/>
    </row>
    <row r="33" spans="2:17" ht="12.75" customHeight="1" x14ac:dyDescent="0.3">
      <c r="B33" s="151" t="s">
        <v>48</v>
      </c>
      <c r="C33" s="152" t="s">
        <v>1</v>
      </c>
      <c r="D33" s="152" t="s">
        <v>1</v>
      </c>
      <c r="E33" s="99">
        <v>0</v>
      </c>
      <c r="F33" s="44"/>
      <c r="G33" s="6"/>
      <c r="H33" s="34">
        <f>$E33*3*H34</f>
        <v>0</v>
      </c>
      <c r="I33" s="34">
        <f t="shared" ref="I33:O33" si="37">$E33*3*I34</f>
        <v>0</v>
      </c>
      <c r="J33" s="34">
        <f t="shared" si="37"/>
        <v>0</v>
      </c>
      <c r="K33" s="34">
        <f t="shared" si="37"/>
        <v>0</v>
      </c>
      <c r="L33" s="34">
        <f t="shared" si="37"/>
        <v>0</v>
      </c>
      <c r="M33" s="34">
        <f t="shared" si="37"/>
        <v>0</v>
      </c>
      <c r="N33" s="34">
        <f t="shared" si="37"/>
        <v>0</v>
      </c>
      <c r="O33" s="34">
        <f t="shared" si="37"/>
        <v>0</v>
      </c>
      <c r="P33" s="123">
        <f>SUM(H33:O33)</f>
        <v>0</v>
      </c>
      <c r="Q33" s="6"/>
    </row>
    <row r="34" spans="2:17" ht="12.75" customHeight="1" x14ac:dyDescent="0.3">
      <c r="B34" s="151"/>
      <c r="C34" s="153"/>
      <c r="D34" s="153"/>
      <c r="E34" s="6"/>
      <c r="F34" s="73" t="s">
        <v>57</v>
      </c>
      <c r="G34" s="6"/>
      <c r="H34" s="84">
        <v>0</v>
      </c>
      <c r="I34" s="84">
        <v>0</v>
      </c>
      <c r="J34" s="84">
        <v>0</v>
      </c>
      <c r="K34" s="84">
        <v>0</v>
      </c>
      <c r="L34" s="84">
        <v>0</v>
      </c>
      <c r="M34" s="84">
        <v>0</v>
      </c>
      <c r="N34" s="84">
        <v>0</v>
      </c>
      <c r="O34" s="84">
        <v>0</v>
      </c>
      <c r="P34" s="124"/>
      <c r="Q34" s="47">
        <f>AVERAGE(H34:O34)</f>
        <v>0</v>
      </c>
    </row>
    <row r="35" spans="2:17" ht="10.199999999999999" customHeight="1" x14ac:dyDescent="0.3">
      <c r="B35" s="108"/>
      <c r="C35" s="38"/>
      <c r="D35" s="38"/>
      <c r="E35" s="40"/>
      <c r="F35" s="43"/>
      <c r="G35" s="6"/>
      <c r="H35" s="41"/>
      <c r="I35" s="41"/>
      <c r="J35" s="41"/>
      <c r="K35" s="41"/>
      <c r="L35" s="41"/>
      <c r="M35" s="41"/>
      <c r="N35" s="41"/>
      <c r="O35" s="41"/>
      <c r="P35" s="42"/>
      <c r="Q35" s="6"/>
    </row>
    <row r="36" spans="2:17" ht="12.75" customHeight="1" x14ac:dyDescent="0.3">
      <c r="B36" s="151" t="s">
        <v>49</v>
      </c>
      <c r="C36" s="152" t="s">
        <v>1</v>
      </c>
      <c r="D36" s="152" t="s">
        <v>1</v>
      </c>
      <c r="E36" s="99">
        <v>0</v>
      </c>
      <c r="F36" s="44"/>
      <c r="G36" s="6"/>
      <c r="H36" s="34">
        <f>$E36*3*H37</f>
        <v>0</v>
      </c>
      <c r="I36" s="34">
        <f t="shared" ref="I36:O36" si="38">$E36*3*I37</f>
        <v>0</v>
      </c>
      <c r="J36" s="34">
        <f t="shared" si="38"/>
        <v>0</v>
      </c>
      <c r="K36" s="34">
        <f t="shared" si="38"/>
        <v>0</v>
      </c>
      <c r="L36" s="34">
        <f t="shared" si="38"/>
        <v>0</v>
      </c>
      <c r="M36" s="34">
        <f t="shared" si="38"/>
        <v>0</v>
      </c>
      <c r="N36" s="34">
        <f t="shared" si="38"/>
        <v>0</v>
      </c>
      <c r="O36" s="34">
        <f t="shared" si="38"/>
        <v>0</v>
      </c>
      <c r="P36" s="123">
        <f>SUM(H36:O36)</f>
        <v>0</v>
      </c>
      <c r="Q36" s="6"/>
    </row>
    <row r="37" spans="2:17" ht="12.75" customHeight="1" x14ac:dyDescent="0.3">
      <c r="B37" s="151"/>
      <c r="C37" s="153"/>
      <c r="D37" s="153"/>
      <c r="E37" s="6"/>
      <c r="F37" s="73" t="s">
        <v>57</v>
      </c>
      <c r="G37" s="6"/>
      <c r="H37" s="84">
        <v>0</v>
      </c>
      <c r="I37" s="84">
        <v>0</v>
      </c>
      <c r="J37" s="84">
        <v>0</v>
      </c>
      <c r="K37" s="84">
        <v>0</v>
      </c>
      <c r="L37" s="84">
        <v>0</v>
      </c>
      <c r="M37" s="84">
        <v>0</v>
      </c>
      <c r="N37" s="84">
        <v>0</v>
      </c>
      <c r="O37" s="84">
        <v>0</v>
      </c>
      <c r="P37" s="124"/>
      <c r="Q37" s="47">
        <f>AVERAGE(H37:O37)</f>
        <v>0</v>
      </c>
    </row>
    <row r="38" spans="2:17" ht="10.199999999999999" customHeight="1" x14ac:dyDescent="0.3">
      <c r="B38" s="108"/>
      <c r="C38" s="38"/>
      <c r="D38" s="38"/>
      <c r="E38" s="40"/>
      <c r="F38" s="43"/>
      <c r="G38" s="6"/>
      <c r="H38" s="41"/>
      <c r="I38" s="41"/>
      <c r="J38" s="41"/>
      <c r="K38" s="41"/>
      <c r="L38" s="41"/>
      <c r="M38" s="41"/>
      <c r="N38" s="41"/>
      <c r="O38" s="41"/>
      <c r="P38" s="42"/>
      <c r="Q38" s="6"/>
    </row>
    <row r="39" spans="2:17" ht="12.75" customHeight="1" x14ac:dyDescent="0.3">
      <c r="B39" s="151" t="s">
        <v>50</v>
      </c>
      <c r="C39" s="152" t="s">
        <v>1</v>
      </c>
      <c r="D39" s="152" t="s">
        <v>1</v>
      </c>
      <c r="E39" s="99">
        <v>0</v>
      </c>
      <c r="F39" s="44" t="s">
        <v>8</v>
      </c>
      <c r="G39" s="6"/>
      <c r="H39" s="34">
        <f>$E39*3*H40</f>
        <v>0</v>
      </c>
      <c r="I39" s="34">
        <f t="shared" ref="I39:O39" si="39">$E39*3*I40</f>
        <v>0</v>
      </c>
      <c r="J39" s="34">
        <f t="shared" si="39"/>
        <v>0</v>
      </c>
      <c r="K39" s="34">
        <f t="shared" si="39"/>
        <v>0</v>
      </c>
      <c r="L39" s="34">
        <f t="shared" si="39"/>
        <v>0</v>
      </c>
      <c r="M39" s="34">
        <f t="shared" si="39"/>
        <v>0</v>
      </c>
      <c r="N39" s="34">
        <f t="shared" si="39"/>
        <v>0</v>
      </c>
      <c r="O39" s="34">
        <f t="shared" si="39"/>
        <v>0</v>
      </c>
      <c r="P39" s="123">
        <f>SUM(H39:O39)</f>
        <v>0</v>
      </c>
      <c r="Q39" s="6"/>
    </row>
    <row r="40" spans="2:17" ht="12.75" customHeight="1" x14ac:dyDescent="0.3">
      <c r="B40" s="151"/>
      <c r="C40" s="153"/>
      <c r="D40" s="153"/>
      <c r="E40" s="6"/>
      <c r="F40" s="73" t="s">
        <v>57</v>
      </c>
      <c r="G40" s="6"/>
      <c r="H40" s="84">
        <v>0</v>
      </c>
      <c r="I40" s="84">
        <v>0</v>
      </c>
      <c r="J40" s="84">
        <v>0</v>
      </c>
      <c r="K40" s="84">
        <v>0</v>
      </c>
      <c r="L40" s="84">
        <v>0</v>
      </c>
      <c r="M40" s="84">
        <v>0</v>
      </c>
      <c r="N40" s="84">
        <v>0</v>
      </c>
      <c r="O40" s="84">
        <v>0</v>
      </c>
      <c r="P40" s="124"/>
      <c r="Q40" s="47">
        <f>AVERAGE(H40:O40)</f>
        <v>0</v>
      </c>
    </row>
    <row r="41" spans="2:17" ht="10.199999999999999" customHeight="1" x14ac:dyDescent="0.3">
      <c r="B41" s="108"/>
      <c r="C41" s="38"/>
      <c r="D41" s="38"/>
      <c r="E41" s="40"/>
      <c r="F41" s="43"/>
      <c r="G41" s="6"/>
      <c r="H41" s="41"/>
      <c r="I41" s="41"/>
      <c r="J41" s="41"/>
      <c r="K41" s="41"/>
      <c r="L41" s="41"/>
      <c r="M41" s="41"/>
      <c r="N41" s="41"/>
      <c r="O41" s="41"/>
      <c r="P41" s="42"/>
      <c r="Q41" s="6"/>
    </row>
    <row r="42" spans="2:17" ht="12.75" customHeight="1" x14ac:dyDescent="0.3">
      <c r="B42" s="151" t="s">
        <v>51</v>
      </c>
      <c r="C42" s="152" t="s">
        <v>1</v>
      </c>
      <c r="D42" s="152" t="s">
        <v>1</v>
      </c>
      <c r="E42" s="99">
        <v>0</v>
      </c>
      <c r="F42" s="44"/>
      <c r="G42" s="6"/>
      <c r="H42" s="34">
        <f>$E42*3*H43</f>
        <v>0</v>
      </c>
      <c r="I42" s="34">
        <f t="shared" ref="I42:O42" si="40">$E42*3*I43</f>
        <v>0</v>
      </c>
      <c r="J42" s="34">
        <f t="shared" si="40"/>
        <v>0</v>
      </c>
      <c r="K42" s="34">
        <f t="shared" si="40"/>
        <v>0</v>
      </c>
      <c r="L42" s="34">
        <f t="shared" si="40"/>
        <v>0</v>
      </c>
      <c r="M42" s="34">
        <f t="shared" si="40"/>
        <v>0</v>
      </c>
      <c r="N42" s="34">
        <f t="shared" si="40"/>
        <v>0</v>
      </c>
      <c r="O42" s="34">
        <f t="shared" si="40"/>
        <v>0</v>
      </c>
      <c r="P42" s="123">
        <f>SUM(H42:O42)</f>
        <v>0</v>
      </c>
      <c r="Q42" s="6"/>
    </row>
    <row r="43" spans="2:17" ht="12.75" customHeight="1" x14ac:dyDescent="0.3">
      <c r="B43" s="151"/>
      <c r="C43" s="153"/>
      <c r="D43" s="153"/>
      <c r="E43" s="6"/>
      <c r="F43" s="73" t="s">
        <v>57</v>
      </c>
      <c r="G43" s="6"/>
      <c r="H43" s="84">
        <v>0</v>
      </c>
      <c r="I43" s="84">
        <v>0</v>
      </c>
      <c r="J43" s="84">
        <v>0</v>
      </c>
      <c r="K43" s="84">
        <v>0</v>
      </c>
      <c r="L43" s="84">
        <v>0</v>
      </c>
      <c r="M43" s="84">
        <v>0</v>
      </c>
      <c r="N43" s="84">
        <v>0</v>
      </c>
      <c r="O43" s="84">
        <v>0</v>
      </c>
      <c r="P43" s="124"/>
      <c r="Q43" s="47">
        <f>AVERAGE(H43:O43)</f>
        <v>0</v>
      </c>
    </row>
    <row r="44" spans="2:17" ht="10.199999999999999" customHeight="1" x14ac:dyDescent="0.3">
      <c r="B44" s="108"/>
      <c r="C44" s="38"/>
      <c r="D44" s="38"/>
      <c r="E44" s="40"/>
      <c r="F44" s="43"/>
      <c r="G44" s="6"/>
      <c r="H44" s="41"/>
      <c r="I44" s="41"/>
      <c r="J44" s="41"/>
      <c r="K44" s="41"/>
      <c r="L44" s="41"/>
      <c r="M44" s="41"/>
      <c r="N44" s="41"/>
      <c r="O44" s="41"/>
      <c r="P44" s="42"/>
      <c r="Q44" s="6"/>
    </row>
    <row r="45" spans="2:17" ht="12.75" customHeight="1" x14ac:dyDescent="0.3">
      <c r="B45" s="151" t="s">
        <v>52</v>
      </c>
      <c r="C45" s="152" t="s">
        <v>1</v>
      </c>
      <c r="D45" s="152" t="s">
        <v>1</v>
      </c>
      <c r="E45" s="99">
        <v>0</v>
      </c>
      <c r="F45" s="44" t="s">
        <v>8</v>
      </c>
      <c r="G45" s="6"/>
      <c r="H45" s="34">
        <f>$E45*3*H46</f>
        <v>0</v>
      </c>
      <c r="I45" s="34">
        <f t="shared" ref="I45:O45" si="41">$E45*3*I46</f>
        <v>0</v>
      </c>
      <c r="J45" s="34">
        <f t="shared" si="41"/>
        <v>0</v>
      </c>
      <c r="K45" s="34">
        <f t="shared" si="41"/>
        <v>0</v>
      </c>
      <c r="L45" s="34">
        <f t="shared" si="41"/>
        <v>0</v>
      </c>
      <c r="M45" s="34">
        <f t="shared" si="41"/>
        <v>0</v>
      </c>
      <c r="N45" s="34">
        <f t="shared" si="41"/>
        <v>0</v>
      </c>
      <c r="O45" s="34">
        <f t="shared" si="41"/>
        <v>0</v>
      </c>
      <c r="P45" s="123">
        <f>SUM(H45:O45)</f>
        <v>0</v>
      </c>
      <c r="Q45" s="6"/>
    </row>
    <row r="46" spans="2:17" ht="12.75" customHeight="1" x14ac:dyDescent="0.3">
      <c r="B46" s="151"/>
      <c r="C46" s="153"/>
      <c r="D46" s="153"/>
      <c r="E46" s="6"/>
      <c r="F46" s="73" t="s">
        <v>57</v>
      </c>
      <c r="G46" s="6"/>
      <c r="H46" s="84">
        <v>0</v>
      </c>
      <c r="I46" s="84">
        <v>0</v>
      </c>
      <c r="J46" s="84">
        <v>0</v>
      </c>
      <c r="K46" s="84">
        <v>0</v>
      </c>
      <c r="L46" s="84">
        <v>0</v>
      </c>
      <c r="M46" s="84">
        <v>0</v>
      </c>
      <c r="N46" s="84">
        <v>0</v>
      </c>
      <c r="O46" s="84">
        <v>0</v>
      </c>
      <c r="P46" s="124"/>
      <c r="Q46" s="47">
        <f>AVERAGE(H46:O46)</f>
        <v>0</v>
      </c>
    </row>
    <row r="47" spans="2:17" ht="10.199999999999999" customHeight="1" x14ac:dyDescent="0.3">
      <c r="B47" s="108"/>
      <c r="C47" s="38"/>
      <c r="D47" s="38"/>
      <c r="E47" s="40"/>
      <c r="F47" s="43"/>
      <c r="G47" s="6"/>
      <c r="H47" s="41"/>
      <c r="I47" s="41"/>
      <c r="J47" s="41"/>
      <c r="K47" s="41"/>
      <c r="L47" s="41"/>
      <c r="M47" s="41"/>
      <c r="N47" s="41"/>
      <c r="O47" s="41"/>
      <c r="P47" s="42"/>
      <c r="Q47" s="6"/>
    </row>
    <row r="48" spans="2:17" ht="12.75" customHeight="1" x14ac:dyDescent="0.3">
      <c r="B48" s="151" t="s">
        <v>53</v>
      </c>
      <c r="C48" s="152" t="s">
        <v>1</v>
      </c>
      <c r="D48" s="152" t="s">
        <v>1</v>
      </c>
      <c r="E48" s="99">
        <v>0</v>
      </c>
      <c r="F48" s="44"/>
      <c r="G48" s="6"/>
      <c r="H48" s="34">
        <f>$E48*3*H49</f>
        <v>0</v>
      </c>
      <c r="I48" s="34">
        <f t="shared" ref="I48" si="42">$E48*3*I49</f>
        <v>0</v>
      </c>
      <c r="J48" s="34">
        <f t="shared" ref="J48" si="43">$E48*3*J49</f>
        <v>0</v>
      </c>
      <c r="K48" s="34">
        <f t="shared" ref="K48" si="44">$E48*3*K49</f>
        <v>0</v>
      </c>
      <c r="L48" s="34">
        <f t="shared" ref="L48" si="45">$E48*3*L49</f>
        <v>0</v>
      </c>
      <c r="M48" s="34">
        <f t="shared" ref="M48" si="46">$E48*3*M49</f>
        <v>0</v>
      </c>
      <c r="N48" s="34">
        <f t="shared" ref="N48" si="47">$E48*3*N49</f>
        <v>0</v>
      </c>
      <c r="O48" s="34">
        <f t="shared" ref="O48" si="48">$E48*3*O49</f>
        <v>0</v>
      </c>
      <c r="P48" s="123">
        <f>SUM(H48:O48)</f>
        <v>0</v>
      </c>
      <c r="Q48" s="6"/>
    </row>
    <row r="49" spans="2:17" ht="12.75" customHeight="1" x14ac:dyDescent="0.3">
      <c r="B49" s="151"/>
      <c r="C49" s="153"/>
      <c r="D49" s="153"/>
      <c r="E49" s="6"/>
      <c r="F49" s="73" t="s">
        <v>57</v>
      </c>
      <c r="G49" s="6"/>
      <c r="H49" s="84">
        <v>0</v>
      </c>
      <c r="I49" s="84">
        <v>0</v>
      </c>
      <c r="J49" s="84">
        <v>0</v>
      </c>
      <c r="K49" s="84">
        <v>0</v>
      </c>
      <c r="L49" s="84">
        <v>0</v>
      </c>
      <c r="M49" s="84">
        <v>0</v>
      </c>
      <c r="N49" s="84">
        <v>0</v>
      </c>
      <c r="O49" s="84">
        <v>0</v>
      </c>
      <c r="P49" s="124"/>
      <c r="Q49" s="47">
        <f>AVERAGE(H49:O49)</f>
        <v>0</v>
      </c>
    </row>
    <row r="50" spans="2:17" ht="10.199999999999999" customHeight="1" x14ac:dyDescent="0.3">
      <c r="B50" s="108"/>
      <c r="C50" s="38"/>
      <c r="D50" s="38"/>
      <c r="E50" s="40"/>
      <c r="F50" s="43"/>
      <c r="G50" s="6"/>
      <c r="H50" s="41"/>
      <c r="I50" s="41"/>
      <c r="J50" s="41"/>
      <c r="K50" s="41"/>
      <c r="L50" s="41"/>
      <c r="M50" s="41"/>
      <c r="N50" s="41"/>
      <c r="O50" s="41"/>
      <c r="P50" s="42"/>
      <c r="Q50" s="6"/>
    </row>
    <row r="51" spans="2:17" ht="12.75" customHeight="1" x14ac:dyDescent="0.3">
      <c r="B51" s="151" t="s">
        <v>54</v>
      </c>
      <c r="C51" s="152" t="s">
        <v>1</v>
      </c>
      <c r="D51" s="152" t="s">
        <v>1</v>
      </c>
      <c r="E51" s="99">
        <v>0</v>
      </c>
      <c r="F51" s="44"/>
      <c r="G51" s="6"/>
      <c r="H51" s="34">
        <f>$E51*3*H52</f>
        <v>0</v>
      </c>
      <c r="I51" s="34">
        <f t="shared" ref="I51" si="49">$E51*3*I52</f>
        <v>0</v>
      </c>
      <c r="J51" s="34">
        <f t="shared" ref="J51" si="50">$E51*3*J52</f>
        <v>0</v>
      </c>
      <c r="K51" s="34">
        <f t="shared" ref="K51" si="51">$E51*3*K52</f>
        <v>0</v>
      </c>
      <c r="L51" s="34">
        <f t="shared" ref="L51" si="52">$E51*3*L52</f>
        <v>0</v>
      </c>
      <c r="M51" s="34">
        <f t="shared" ref="M51" si="53">$E51*3*M52</f>
        <v>0</v>
      </c>
      <c r="N51" s="34">
        <f t="shared" ref="N51" si="54">$E51*3*N52</f>
        <v>0</v>
      </c>
      <c r="O51" s="34">
        <f t="shared" ref="O51" si="55">$E51*3*O52</f>
        <v>0</v>
      </c>
      <c r="P51" s="123">
        <f>SUM(H51:O51)</f>
        <v>0</v>
      </c>
      <c r="Q51" s="6"/>
    </row>
    <row r="52" spans="2:17" ht="12.75" customHeight="1" x14ac:dyDescent="0.3">
      <c r="B52" s="151"/>
      <c r="C52" s="153"/>
      <c r="D52" s="153"/>
      <c r="E52" s="6"/>
      <c r="F52" s="73" t="s">
        <v>57</v>
      </c>
      <c r="G52" s="6"/>
      <c r="H52" s="84">
        <v>0</v>
      </c>
      <c r="I52" s="84">
        <v>0</v>
      </c>
      <c r="J52" s="84">
        <v>0</v>
      </c>
      <c r="K52" s="84">
        <v>0</v>
      </c>
      <c r="L52" s="84">
        <v>0</v>
      </c>
      <c r="M52" s="84">
        <v>0</v>
      </c>
      <c r="N52" s="84">
        <v>0</v>
      </c>
      <c r="O52" s="84">
        <v>0</v>
      </c>
      <c r="P52" s="124"/>
      <c r="Q52" s="47">
        <f>AVERAGE(H52:O52)</f>
        <v>0</v>
      </c>
    </row>
    <row r="53" spans="2:17" ht="10.199999999999999" customHeight="1" x14ac:dyDescent="0.3">
      <c r="B53" s="108"/>
      <c r="C53" s="38"/>
      <c r="D53" s="38"/>
      <c r="E53" s="40"/>
      <c r="F53" s="43"/>
      <c r="G53" s="6"/>
      <c r="H53" s="41"/>
      <c r="I53" s="41"/>
      <c r="J53" s="41"/>
      <c r="K53" s="41"/>
      <c r="L53" s="41"/>
      <c r="M53" s="41"/>
      <c r="N53" s="41"/>
      <c r="O53" s="41"/>
      <c r="P53" s="42"/>
      <c r="Q53" s="6"/>
    </row>
    <row r="54" spans="2:17" ht="12.75" customHeight="1" x14ac:dyDescent="0.3">
      <c r="B54" s="151" t="s">
        <v>55</v>
      </c>
      <c r="C54" s="152" t="s">
        <v>1</v>
      </c>
      <c r="D54" s="152" t="s">
        <v>1</v>
      </c>
      <c r="E54" s="99">
        <v>0</v>
      </c>
      <c r="F54" s="44" t="s">
        <v>8</v>
      </c>
      <c r="G54" s="6"/>
      <c r="H54" s="34">
        <f>$E54*3*H55</f>
        <v>0</v>
      </c>
      <c r="I54" s="34">
        <f t="shared" ref="I54" si="56">$E54*3*I55</f>
        <v>0</v>
      </c>
      <c r="J54" s="34">
        <f t="shared" ref="J54" si="57">$E54*3*J55</f>
        <v>0</v>
      </c>
      <c r="K54" s="34">
        <f t="shared" ref="K54" si="58">$E54*3*K55</f>
        <v>0</v>
      </c>
      <c r="L54" s="34">
        <f t="shared" ref="L54" si="59">$E54*3*L55</f>
        <v>0</v>
      </c>
      <c r="M54" s="34">
        <f t="shared" ref="M54" si="60">$E54*3*M55</f>
        <v>0</v>
      </c>
      <c r="N54" s="34">
        <f t="shared" ref="N54" si="61">$E54*3*N55</f>
        <v>0</v>
      </c>
      <c r="O54" s="34">
        <f t="shared" ref="O54" si="62">$E54*3*O55</f>
        <v>0</v>
      </c>
      <c r="P54" s="123">
        <f>SUM(H54:O54)</f>
        <v>0</v>
      </c>
      <c r="Q54" s="6"/>
    </row>
    <row r="55" spans="2:17" ht="12.75" customHeight="1" x14ac:dyDescent="0.3">
      <c r="B55" s="151"/>
      <c r="C55" s="153"/>
      <c r="D55" s="153"/>
      <c r="E55" s="6"/>
      <c r="F55" s="73" t="s">
        <v>57</v>
      </c>
      <c r="G55" s="6"/>
      <c r="H55" s="84">
        <v>0</v>
      </c>
      <c r="I55" s="84">
        <v>0</v>
      </c>
      <c r="J55" s="84">
        <v>0</v>
      </c>
      <c r="K55" s="84">
        <v>0</v>
      </c>
      <c r="L55" s="84">
        <v>0</v>
      </c>
      <c r="M55" s="84">
        <v>0</v>
      </c>
      <c r="N55" s="84">
        <v>0</v>
      </c>
      <c r="O55" s="84">
        <v>0</v>
      </c>
      <c r="P55" s="124"/>
      <c r="Q55" s="47">
        <f>AVERAGE(H55:O55)</f>
        <v>0</v>
      </c>
    </row>
    <row r="56" spans="2:17" ht="10.199999999999999" customHeight="1" x14ac:dyDescent="0.3">
      <c r="B56" s="3"/>
      <c r="C56" s="38"/>
      <c r="D56" s="38"/>
      <c r="E56" s="41"/>
      <c r="F56" s="43"/>
      <c r="G56" s="6"/>
      <c r="H56" s="41"/>
      <c r="I56" s="41"/>
      <c r="J56" s="41"/>
      <c r="K56" s="41"/>
      <c r="L56" s="41"/>
      <c r="M56" s="41"/>
      <c r="N56" s="41"/>
      <c r="O56" s="41"/>
      <c r="P56" s="41"/>
      <c r="Q56" s="6"/>
    </row>
    <row r="57" spans="2:17" ht="10.199999999999999" customHeight="1" x14ac:dyDescent="0.3">
      <c r="B57" s="3"/>
      <c r="C57" s="38"/>
      <c r="D57" s="38"/>
      <c r="E57" s="40"/>
      <c r="F57" s="43"/>
      <c r="G57" s="6"/>
      <c r="H57" s="41"/>
      <c r="I57" s="41"/>
      <c r="J57" s="41"/>
      <c r="K57" s="41"/>
      <c r="L57" s="41"/>
      <c r="M57" s="41"/>
      <c r="N57" s="41"/>
      <c r="O57" s="41"/>
      <c r="P57" s="41"/>
      <c r="Q57" s="6"/>
    </row>
    <row r="58" spans="2:17" ht="28.5" customHeight="1" x14ac:dyDescent="0.3">
      <c r="B58" s="67"/>
      <c r="C58" s="69" t="s">
        <v>56</v>
      </c>
      <c r="D58" s="70"/>
      <c r="E58" s="71">
        <f>SUM(E12:E56)</f>
        <v>0</v>
      </c>
      <c r="F58" s="6"/>
      <c r="G58" s="6"/>
      <c r="H58" s="72">
        <f>SUM(H12,H15,H18,H21,H24,H27,H30,H33,H36,H39,H42,H45,H48,H51,H54)</f>
        <v>0</v>
      </c>
      <c r="I58" s="72">
        <f t="shared" ref="I58:O58" si="63">SUM(I12,I15,I18,I21,I24,I27,I30,I33,I36,I39,I42,I45,I48,I51,I54)</f>
        <v>0</v>
      </c>
      <c r="J58" s="72">
        <f t="shared" si="63"/>
        <v>0</v>
      </c>
      <c r="K58" s="72">
        <f t="shared" si="63"/>
        <v>0</v>
      </c>
      <c r="L58" s="72">
        <f t="shared" si="63"/>
        <v>0</v>
      </c>
      <c r="M58" s="72">
        <f t="shared" si="63"/>
        <v>0</v>
      </c>
      <c r="N58" s="72">
        <f t="shared" si="63"/>
        <v>0</v>
      </c>
      <c r="O58" s="72">
        <f t="shared" si="63"/>
        <v>0</v>
      </c>
      <c r="P58" s="72">
        <f>SUM(P12:P57)</f>
        <v>0</v>
      </c>
    </row>
    <row r="59" spans="2:17" ht="12.75" customHeight="1" x14ac:dyDescent="0.3">
      <c r="B59" s="3"/>
      <c r="C59" s="26"/>
      <c r="D59" s="26"/>
      <c r="E59" s="6"/>
      <c r="F59" s="6"/>
      <c r="G59" s="6"/>
      <c r="H59" s="13"/>
      <c r="P59" s="6"/>
    </row>
    <row r="60" spans="2:17" x14ac:dyDescent="0.3">
      <c r="C60" s="154" t="s">
        <v>58</v>
      </c>
      <c r="D60" s="155"/>
      <c r="E60" s="158">
        <f>SUM(H58:O58)</f>
        <v>0</v>
      </c>
      <c r="F60" s="6"/>
      <c r="G60" s="6"/>
      <c r="P60" s="6"/>
    </row>
    <row r="61" spans="2:17" ht="41.4" x14ac:dyDescent="0.3">
      <c r="C61" s="156"/>
      <c r="D61" s="157"/>
      <c r="E61" s="159"/>
      <c r="F61" s="109" t="s">
        <v>33</v>
      </c>
      <c r="G61" s="6"/>
      <c r="H61" s="46">
        <f>E60-P58</f>
        <v>0</v>
      </c>
    </row>
    <row r="62" spans="2:17" x14ac:dyDescent="0.3">
      <c r="E62" s="6"/>
      <c r="F62" s="6"/>
      <c r="G62" s="6"/>
    </row>
    <row r="63" spans="2:17" x14ac:dyDescent="0.3">
      <c r="E63" s="6"/>
      <c r="F63" s="6"/>
      <c r="G63" s="6"/>
    </row>
    <row r="64" spans="2:17" x14ac:dyDescent="0.3">
      <c r="E64" s="6"/>
      <c r="F64" s="6"/>
      <c r="G64" s="6"/>
    </row>
    <row r="65" spans="5:7" x14ac:dyDescent="0.3">
      <c r="E65" s="6"/>
      <c r="F65" s="6"/>
      <c r="G65" s="6"/>
    </row>
    <row r="66" spans="5:7" x14ac:dyDescent="0.3">
      <c r="E66" s="6"/>
      <c r="F66" s="6"/>
      <c r="G66" s="6"/>
    </row>
    <row r="67" spans="5:7" x14ac:dyDescent="0.3">
      <c r="E67" s="6"/>
      <c r="F67" s="6"/>
      <c r="G67" s="6"/>
    </row>
    <row r="68" spans="5:7" x14ac:dyDescent="0.3">
      <c r="E68" s="6"/>
      <c r="F68" s="6"/>
      <c r="G68" s="6"/>
    </row>
    <row r="69" spans="5:7" x14ac:dyDescent="0.3">
      <c r="E69" s="6"/>
      <c r="F69" s="6"/>
      <c r="G69" s="6"/>
    </row>
    <row r="70" spans="5:7" x14ac:dyDescent="0.3">
      <c r="E70" s="6"/>
      <c r="F70" s="6"/>
      <c r="G70" s="6"/>
    </row>
    <row r="71" spans="5:7" x14ac:dyDescent="0.3">
      <c r="E71" s="6"/>
      <c r="F71" s="6"/>
      <c r="G71" s="6"/>
    </row>
    <row r="72" spans="5:7" x14ac:dyDescent="0.3">
      <c r="E72" s="6"/>
      <c r="F72" s="6"/>
      <c r="G72" s="6"/>
    </row>
    <row r="73" spans="5:7" x14ac:dyDescent="0.3">
      <c r="E73" s="6"/>
      <c r="F73" s="6"/>
      <c r="G73" s="6"/>
    </row>
    <row r="74" spans="5:7" x14ac:dyDescent="0.3">
      <c r="E74" s="6"/>
      <c r="F74" s="6"/>
      <c r="G74" s="6"/>
    </row>
    <row r="75" spans="5:7" x14ac:dyDescent="0.3">
      <c r="E75" s="6"/>
      <c r="F75" s="6"/>
      <c r="G75" s="6"/>
    </row>
    <row r="76" spans="5:7" x14ac:dyDescent="0.3">
      <c r="E76" s="6"/>
      <c r="F76" s="6"/>
      <c r="G76" s="6"/>
    </row>
    <row r="77" spans="5:7" x14ac:dyDescent="0.3">
      <c r="E77" s="6"/>
      <c r="F77" s="6"/>
      <c r="G77" s="6"/>
    </row>
    <row r="78" spans="5:7" x14ac:dyDescent="0.3">
      <c r="E78" s="6"/>
      <c r="F78" s="6"/>
      <c r="G78" s="6"/>
    </row>
    <row r="79" spans="5:7" x14ac:dyDescent="0.3">
      <c r="E79" s="6"/>
      <c r="F79" s="6"/>
      <c r="G79" s="6"/>
    </row>
    <row r="80" spans="5:7" x14ac:dyDescent="0.3">
      <c r="E80" s="6"/>
      <c r="F80" s="6"/>
      <c r="G80" s="6"/>
    </row>
    <row r="81" spans="5:7" x14ac:dyDescent="0.3">
      <c r="E81" s="6"/>
      <c r="F81" s="6"/>
      <c r="G81" s="6"/>
    </row>
    <row r="82" spans="5:7" x14ac:dyDescent="0.3">
      <c r="E82" s="6"/>
      <c r="F82" s="6"/>
      <c r="G82" s="6"/>
    </row>
    <row r="83" spans="5:7" x14ac:dyDescent="0.3">
      <c r="E83" s="6"/>
      <c r="F83" s="6"/>
      <c r="G83" s="6"/>
    </row>
    <row r="84" spans="5:7" x14ac:dyDescent="0.3">
      <c r="E84" s="6"/>
      <c r="F84" s="6"/>
      <c r="G84" s="6"/>
    </row>
    <row r="85" spans="5:7" x14ac:dyDescent="0.3">
      <c r="E85" s="6"/>
      <c r="F85" s="6"/>
      <c r="G85" s="6"/>
    </row>
    <row r="86" spans="5:7" x14ac:dyDescent="0.3">
      <c r="E86" s="6"/>
      <c r="F86" s="6"/>
      <c r="G86" s="6"/>
    </row>
    <row r="87" spans="5:7" x14ac:dyDescent="0.3">
      <c r="E87" s="6"/>
      <c r="F87" s="6"/>
      <c r="G87" s="6"/>
    </row>
    <row r="88" spans="5:7" x14ac:dyDescent="0.3">
      <c r="E88" s="6"/>
      <c r="F88" s="6"/>
      <c r="G88" s="6"/>
    </row>
    <row r="89" spans="5:7" x14ac:dyDescent="0.3">
      <c r="E89" s="6"/>
      <c r="F89" s="6"/>
      <c r="G89" s="6"/>
    </row>
    <row r="90" spans="5:7" x14ac:dyDescent="0.3">
      <c r="E90" s="6"/>
      <c r="F90" s="6"/>
      <c r="G90" s="6"/>
    </row>
    <row r="91" spans="5:7" x14ac:dyDescent="0.3">
      <c r="E91" s="6"/>
      <c r="F91" s="6"/>
      <c r="G91" s="6"/>
    </row>
    <row r="92" spans="5:7" x14ac:dyDescent="0.3">
      <c r="E92" s="6"/>
      <c r="F92" s="6"/>
      <c r="G92" s="6"/>
    </row>
    <row r="93" spans="5:7" x14ac:dyDescent="0.3">
      <c r="E93" s="6"/>
      <c r="F93" s="6"/>
      <c r="G93" s="6"/>
    </row>
    <row r="94" spans="5:7" x14ac:dyDescent="0.3">
      <c r="E94" s="6"/>
      <c r="F94" s="6"/>
      <c r="G94" s="6"/>
    </row>
    <row r="95" spans="5:7" x14ac:dyDescent="0.3">
      <c r="E95" s="6"/>
      <c r="F95" s="6"/>
      <c r="G95" s="6"/>
    </row>
    <row r="96" spans="5:7" x14ac:dyDescent="0.3">
      <c r="E96" s="6"/>
      <c r="F96" s="6"/>
      <c r="G96" s="6"/>
    </row>
    <row r="97" spans="5:7" x14ac:dyDescent="0.3">
      <c r="E97" s="6"/>
      <c r="F97" s="6"/>
      <c r="G97" s="6"/>
    </row>
    <row r="98" spans="5:7" x14ac:dyDescent="0.3">
      <c r="E98" s="6"/>
      <c r="F98" s="6"/>
      <c r="G98" s="6"/>
    </row>
    <row r="99" spans="5:7" x14ac:dyDescent="0.3">
      <c r="E99" s="6"/>
      <c r="F99" s="6"/>
      <c r="G99" s="6"/>
    </row>
    <row r="100" spans="5:7" x14ac:dyDescent="0.3">
      <c r="E100" s="6"/>
      <c r="F100" s="6"/>
      <c r="G100" s="6"/>
    </row>
    <row r="101" spans="5:7" x14ac:dyDescent="0.3">
      <c r="E101" s="6"/>
      <c r="F101" s="6"/>
      <c r="G101" s="6"/>
    </row>
    <row r="102" spans="5:7" x14ac:dyDescent="0.3">
      <c r="E102" s="6"/>
      <c r="F102" s="6"/>
      <c r="G102" s="6"/>
    </row>
    <row r="103" spans="5:7" x14ac:dyDescent="0.3">
      <c r="E103" s="6"/>
      <c r="F103" s="6"/>
      <c r="G103" s="6"/>
    </row>
    <row r="104" spans="5:7" x14ac:dyDescent="0.3">
      <c r="E104" s="6"/>
      <c r="F104" s="6"/>
      <c r="G104" s="6"/>
    </row>
    <row r="105" spans="5:7" x14ac:dyDescent="0.3">
      <c r="E105" s="6"/>
      <c r="F105" s="6"/>
      <c r="G105" s="6"/>
    </row>
    <row r="106" spans="5:7" x14ac:dyDescent="0.3">
      <c r="E106" s="6"/>
      <c r="F106" s="6"/>
      <c r="G106" s="6"/>
    </row>
    <row r="107" spans="5:7" x14ac:dyDescent="0.3">
      <c r="E107" s="6"/>
      <c r="F107" s="6"/>
      <c r="G107" s="6"/>
    </row>
    <row r="108" spans="5:7" x14ac:dyDescent="0.3">
      <c r="E108" s="6"/>
      <c r="F108" s="6"/>
      <c r="G108" s="6"/>
    </row>
    <row r="109" spans="5:7" x14ac:dyDescent="0.3">
      <c r="E109" s="6"/>
      <c r="F109" s="6"/>
      <c r="G109" s="6"/>
    </row>
    <row r="110" spans="5:7" x14ac:dyDescent="0.3">
      <c r="E110" s="6"/>
      <c r="F110" s="6"/>
      <c r="G110" s="6"/>
    </row>
    <row r="111" spans="5:7" x14ac:dyDescent="0.3">
      <c r="E111" s="6"/>
      <c r="F111" s="6"/>
      <c r="G111" s="6"/>
    </row>
    <row r="112" spans="5:7" x14ac:dyDescent="0.3">
      <c r="E112" s="6"/>
      <c r="F112" s="6"/>
      <c r="G112" s="6"/>
    </row>
    <row r="113" spans="5:7" x14ac:dyDescent="0.3">
      <c r="E113" s="6"/>
      <c r="F113" s="6"/>
      <c r="G113" s="6"/>
    </row>
    <row r="114" spans="5:7" x14ac:dyDescent="0.3">
      <c r="E114" s="6"/>
      <c r="F114" s="6"/>
      <c r="G114" s="6"/>
    </row>
    <row r="115" spans="5:7" x14ac:dyDescent="0.3">
      <c r="E115" s="6"/>
      <c r="F115" s="6"/>
      <c r="G115" s="6"/>
    </row>
    <row r="116" spans="5:7" x14ac:dyDescent="0.3">
      <c r="E116" s="6"/>
      <c r="F116" s="6"/>
      <c r="G116" s="6"/>
    </row>
    <row r="117" spans="5:7" x14ac:dyDescent="0.3">
      <c r="E117" s="6"/>
      <c r="F117" s="6"/>
      <c r="G117" s="6"/>
    </row>
    <row r="118" spans="5:7" x14ac:dyDescent="0.3">
      <c r="E118" s="6"/>
      <c r="F118" s="6"/>
      <c r="G118" s="6"/>
    </row>
    <row r="119" spans="5:7" x14ac:dyDescent="0.3">
      <c r="E119" s="6"/>
      <c r="F119" s="6"/>
      <c r="G119" s="6"/>
    </row>
    <row r="120" spans="5:7" x14ac:dyDescent="0.3">
      <c r="E120" s="6"/>
      <c r="F120" s="6"/>
      <c r="G120" s="6"/>
    </row>
    <row r="121" spans="5:7" x14ac:dyDescent="0.3">
      <c r="E121" s="6"/>
      <c r="F121" s="6"/>
      <c r="G121" s="6"/>
    </row>
    <row r="122" spans="5:7" x14ac:dyDescent="0.3">
      <c r="E122" s="6"/>
      <c r="F122" s="6"/>
      <c r="G122" s="6"/>
    </row>
    <row r="123" spans="5:7" x14ac:dyDescent="0.3">
      <c r="E123" s="6"/>
      <c r="F123" s="6"/>
      <c r="G123" s="6"/>
    </row>
    <row r="124" spans="5:7" x14ac:dyDescent="0.3">
      <c r="E124" s="6"/>
      <c r="F124" s="6"/>
      <c r="G124" s="6"/>
    </row>
    <row r="125" spans="5:7" x14ac:dyDescent="0.3">
      <c r="E125" s="6"/>
      <c r="F125" s="6"/>
      <c r="G125" s="6"/>
    </row>
    <row r="126" spans="5:7" x14ac:dyDescent="0.3">
      <c r="E126" s="6"/>
      <c r="F126" s="6"/>
      <c r="G126" s="6"/>
    </row>
    <row r="127" spans="5:7" x14ac:dyDescent="0.3">
      <c r="E127" s="6"/>
      <c r="F127" s="6"/>
      <c r="G127" s="6"/>
    </row>
    <row r="128" spans="5:7" x14ac:dyDescent="0.3">
      <c r="E128" s="6"/>
      <c r="F128" s="6"/>
      <c r="G128" s="6"/>
    </row>
    <row r="129" spans="5:7" x14ac:dyDescent="0.3">
      <c r="E129" s="6"/>
      <c r="F129" s="6"/>
      <c r="G129" s="6"/>
    </row>
    <row r="130" spans="5:7" x14ac:dyDescent="0.3">
      <c r="E130" s="6"/>
      <c r="F130" s="6"/>
      <c r="G130" s="6"/>
    </row>
    <row r="131" spans="5:7" x14ac:dyDescent="0.3">
      <c r="E131" s="6"/>
      <c r="F131" s="6"/>
      <c r="G131" s="6"/>
    </row>
    <row r="132" spans="5:7" x14ac:dyDescent="0.3">
      <c r="E132" s="6"/>
      <c r="F132" s="6"/>
      <c r="G132" s="6"/>
    </row>
    <row r="133" spans="5:7" x14ac:dyDescent="0.3">
      <c r="E133" s="6"/>
      <c r="F133" s="6"/>
      <c r="G133" s="6"/>
    </row>
    <row r="134" spans="5:7" x14ac:dyDescent="0.3">
      <c r="E134" s="6"/>
      <c r="F134" s="6"/>
      <c r="G134" s="6"/>
    </row>
    <row r="135" spans="5:7" x14ac:dyDescent="0.3">
      <c r="E135" s="6"/>
      <c r="F135" s="6"/>
      <c r="G135" s="6"/>
    </row>
    <row r="136" spans="5:7" x14ac:dyDescent="0.3">
      <c r="E136" s="6"/>
      <c r="F136" s="6"/>
      <c r="G136" s="6"/>
    </row>
    <row r="137" spans="5:7" x14ac:dyDescent="0.3">
      <c r="E137" s="6"/>
      <c r="F137" s="6"/>
      <c r="G137" s="6"/>
    </row>
    <row r="138" spans="5:7" x14ac:dyDescent="0.3">
      <c r="E138" s="6"/>
      <c r="F138" s="6"/>
      <c r="G138" s="6"/>
    </row>
    <row r="139" spans="5:7" x14ac:dyDescent="0.3">
      <c r="E139" s="6"/>
      <c r="F139" s="6"/>
      <c r="G139" s="6"/>
    </row>
    <row r="140" spans="5:7" x14ac:dyDescent="0.3">
      <c r="E140" s="6"/>
      <c r="F140" s="6"/>
      <c r="G140" s="6"/>
    </row>
    <row r="141" spans="5:7" x14ac:dyDescent="0.3">
      <c r="E141" s="6"/>
      <c r="F141" s="6"/>
      <c r="G141" s="6"/>
    </row>
    <row r="142" spans="5:7" x14ac:dyDescent="0.3">
      <c r="E142" s="6"/>
      <c r="F142" s="6"/>
      <c r="G142" s="6"/>
    </row>
    <row r="143" spans="5:7" x14ac:dyDescent="0.3">
      <c r="E143" s="6"/>
      <c r="F143" s="6"/>
      <c r="G143" s="6"/>
    </row>
    <row r="144" spans="5:7" x14ac:dyDescent="0.3">
      <c r="E144" s="6"/>
      <c r="F144" s="6"/>
      <c r="G144" s="6"/>
    </row>
    <row r="145" spans="5:7" x14ac:dyDescent="0.3">
      <c r="E145" s="6"/>
      <c r="F145" s="6"/>
      <c r="G145" s="6"/>
    </row>
    <row r="146" spans="5:7" x14ac:dyDescent="0.3">
      <c r="E146" s="6"/>
      <c r="F146" s="6"/>
      <c r="G146" s="6"/>
    </row>
    <row r="147" spans="5:7" x14ac:dyDescent="0.3">
      <c r="E147" s="6"/>
      <c r="F147" s="6"/>
      <c r="G147" s="6"/>
    </row>
    <row r="148" spans="5:7" x14ac:dyDescent="0.3">
      <c r="E148" s="6"/>
      <c r="F148" s="6"/>
      <c r="G148" s="6"/>
    </row>
    <row r="149" spans="5:7" x14ac:dyDescent="0.3">
      <c r="E149" s="6"/>
      <c r="F149" s="6"/>
      <c r="G149" s="6"/>
    </row>
    <row r="150" spans="5:7" x14ac:dyDescent="0.3">
      <c r="E150" s="6"/>
      <c r="F150" s="6"/>
      <c r="G150" s="6"/>
    </row>
    <row r="151" spans="5:7" x14ac:dyDescent="0.3">
      <c r="E151" s="6"/>
      <c r="F151" s="6"/>
      <c r="G151" s="6"/>
    </row>
    <row r="152" spans="5:7" x14ac:dyDescent="0.3">
      <c r="E152" s="6"/>
      <c r="F152" s="6"/>
      <c r="G152" s="6"/>
    </row>
    <row r="153" spans="5:7" x14ac:dyDescent="0.3">
      <c r="E153" s="6"/>
      <c r="F153" s="6"/>
      <c r="G153" s="6"/>
    </row>
    <row r="154" spans="5:7" x14ac:dyDescent="0.3">
      <c r="E154" s="6"/>
      <c r="F154" s="6"/>
      <c r="G154" s="6"/>
    </row>
    <row r="155" spans="5:7" x14ac:dyDescent="0.3">
      <c r="E155" s="6"/>
      <c r="F155" s="6"/>
      <c r="G155" s="6"/>
    </row>
    <row r="156" spans="5:7" x14ac:dyDescent="0.3">
      <c r="E156" s="6"/>
      <c r="F156" s="6"/>
      <c r="G156" s="6"/>
    </row>
    <row r="157" spans="5:7" x14ac:dyDescent="0.3">
      <c r="E157" s="6"/>
      <c r="F157" s="6"/>
      <c r="G157" s="6"/>
    </row>
    <row r="158" spans="5:7" x14ac:dyDescent="0.3">
      <c r="E158" s="6"/>
      <c r="F158" s="6"/>
      <c r="G158" s="6"/>
    </row>
    <row r="159" spans="5:7" x14ac:dyDescent="0.3">
      <c r="E159" s="6"/>
      <c r="F159" s="6"/>
      <c r="G159" s="6"/>
    </row>
    <row r="160" spans="5:7" x14ac:dyDescent="0.3">
      <c r="E160" s="6"/>
      <c r="F160" s="6"/>
      <c r="G160" s="6"/>
    </row>
    <row r="161" spans="5:7" x14ac:dyDescent="0.3">
      <c r="E161" s="6"/>
      <c r="F161" s="6"/>
      <c r="G161" s="6"/>
    </row>
    <row r="162" spans="5:7" x14ac:dyDescent="0.3">
      <c r="E162" s="6"/>
      <c r="F162" s="6"/>
      <c r="G162" s="6"/>
    </row>
    <row r="163" spans="5:7" x14ac:dyDescent="0.3">
      <c r="E163" s="6"/>
      <c r="F163" s="6"/>
      <c r="G163" s="6"/>
    </row>
    <row r="164" spans="5:7" x14ac:dyDescent="0.3">
      <c r="E164" s="6"/>
      <c r="F164" s="6"/>
      <c r="G164" s="6"/>
    </row>
    <row r="165" spans="5:7" x14ac:dyDescent="0.3">
      <c r="E165" s="6"/>
      <c r="F165" s="6"/>
      <c r="G165" s="6"/>
    </row>
    <row r="166" spans="5:7" x14ac:dyDescent="0.3">
      <c r="E166" s="6"/>
      <c r="F166" s="6"/>
      <c r="G166" s="6"/>
    </row>
    <row r="167" spans="5:7" x14ac:dyDescent="0.3">
      <c r="E167" s="6"/>
      <c r="F167" s="6"/>
      <c r="G167" s="6"/>
    </row>
    <row r="168" spans="5:7" x14ac:dyDescent="0.3">
      <c r="E168" s="6"/>
      <c r="F168" s="6"/>
      <c r="G168" s="6"/>
    </row>
    <row r="169" spans="5:7" x14ac:dyDescent="0.3">
      <c r="E169" s="6"/>
      <c r="F169" s="6"/>
      <c r="G169" s="6"/>
    </row>
    <row r="170" spans="5:7" x14ac:dyDescent="0.3">
      <c r="E170" s="6"/>
      <c r="F170" s="6"/>
      <c r="G170" s="6"/>
    </row>
    <row r="171" spans="5:7" x14ac:dyDescent="0.3">
      <c r="E171" s="6"/>
      <c r="F171" s="6"/>
      <c r="G171" s="6"/>
    </row>
    <row r="172" spans="5:7" x14ac:dyDescent="0.3">
      <c r="E172" s="6"/>
      <c r="F172" s="6"/>
      <c r="G172" s="6"/>
    </row>
    <row r="173" spans="5:7" x14ac:dyDescent="0.3">
      <c r="E173" s="6"/>
      <c r="F173" s="6"/>
      <c r="G173" s="6"/>
    </row>
    <row r="174" spans="5:7" x14ac:dyDescent="0.3">
      <c r="E174" s="6"/>
      <c r="F174" s="6"/>
      <c r="G174" s="6"/>
    </row>
    <row r="175" spans="5:7" x14ac:dyDescent="0.3">
      <c r="E175" s="6"/>
      <c r="F175" s="6"/>
      <c r="G175" s="6"/>
    </row>
    <row r="176" spans="5:7" x14ac:dyDescent="0.3">
      <c r="E176" s="6"/>
      <c r="F176" s="6"/>
      <c r="G176" s="6"/>
    </row>
    <row r="177" spans="5:7" x14ac:dyDescent="0.3">
      <c r="E177" s="6"/>
      <c r="F177" s="6"/>
      <c r="G177" s="6"/>
    </row>
    <row r="178" spans="5:7" x14ac:dyDescent="0.3">
      <c r="E178" s="6"/>
      <c r="F178" s="6"/>
      <c r="G178" s="6"/>
    </row>
    <row r="179" spans="5:7" x14ac:dyDescent="0.3">
      <c r="E179" s="6"/>
      <c r="F179" s="6"/>
      <c r="G179" s="6"/>
    </row>
    <row r="180" spans="5:7" x14ac:dyDescent="0.3">
      <c r="E180" s="6"/>
      <c r="F180" s="6"/>
      <c r="G180" s="6"/>
    </row>
    <row r="181" spans="5:7" x14ac:dyDescent="0.3">
      <c r="E181" s="6"/>
      <c r="F181" s="6"/>
      <c r="G181" s="6"/>
    </row>
    <row r="182" spans="5:7" x14ac:dyDescent="0.3">
      <c r="E182" s="6"/>
      <c r="F182" s="6"/>
      <c r="G182" s="6"/>
    </row>
    <row r="183" spans="5:7" x14ac:dyDescent="0.3">
      <c r="E183" s="6"/>
      <c r="F183" s="6"/>
      <c r="G183" s="6"/>
    </row>
    <row r="184" spans="5:7" x14ac:dyDescent="0.3">
      <c r="E184" s="6"/>
      <c r="F184" s="6"/>
      <c r="G184" s="6"/>
    </row>
    <row r="185" spans="5:7" x14ac:dyDescent="0.3">
      <c r="E185" s="6"/>
      <c r="F185" s="6"/>
      <c r="G185" s="6"/>
    </row>
    <row r="186" spans="5:7" x14ac:dyDescent="0.3">
      <c r="E186" s="6"/>
      <c r="F186" s="6"/>
      <c r="G186" s="6"/>
    </row>
    <row r="187" spans="5:7" x14ac:dyDescent="0.3">
      <c r="E187" s="6"/>
      <c r="F187" s="6"/>
      <c r="G187" s="6"/>
    </row>
    <row r="188" spans="5:7" x14ac:dyDescent="0.3">
      <c r="E188" s="6"/>
      <c r="F188" s="6"/>
      <c r="G188" s="6"/>
    </row>
    <row r="189" spans="5:7" x14ac:dyDescent="0.3">
      <c r="E189" s="6"/>
      <c r="F189" s="6"/>
      <c r="G189" s="6"/>
    </row>
    <row r="190" spans="5:7" x14ac:dyDescent="0.3">
      <c r="E190" s="6"/>
      <c r="F190" s="6"/>
      <c r="G190" s="6"/>
    </row>
    <row r="191" spans="5:7" x14ac:dyDescent="0.3">
      <c r="E191" s="6"/>
      <c r="F191" s="6"/>
      <c r="G191" s="6"/>
    </row>
    <row r="192" spans="5:7" x14ac:dyDescent="0.3">
      <c r="E192" s="6"/>
      <c r="F192" s="6"/>
      <c r="G192" s="6"/>
    </row>
    <row r="193" spans="5:7" x14ac:dyDescent="0.3">
      <c r="E193" s="6"/>
      <c r="F193" s="6"/>
      <c r="G193" s="6"/>
    </row>
    <row r="194" spans="5:7" x14ac:dyDescent="0.3">
      <c r="E194" s="6"/>
      <c r="F194" s="6"/>
      <c r="G194" s="6"/>
    </row>
    <row r="195" spans="5:7" x14ac:dyDescent="0.3">
      <c r="E195" s="6"/>
      <c r="F195" s="6"/>
      <c r="G195" s="6"/>
    </row>
    <row r="196" spans="5:7" x14ac:dyDescent="0.3">
      <c r="E196" s="6"/>
      <c r="F196" s="6"/>
      <c r="G196" s="6"/>
    </row>
    <row r="197" spans="5:7" x14ac:dyDescent="0.3">
      <c r="E197" s="6"/>
      <c r="F197" s="6"/>
      <c r="G197" s="6"/>
    </row>
    <row r="198" spans="5:7" x14ac:dyDescent="0.3">
      <c r="E198" s="6"/>
      <c r="F198" s="6"/>
      <c r="G198" s="6"/>
    </row>
    <row r="199" spans="5:7" x14ac:dyDescent="0.3">
      <c r="E199" s="6"/>
      <c r="F199" s="6"/>
      <c r="G199" s="6"/>
    </row>
    <row r="200" spans="5:7" x14ac:dyDescent="0.3">
      <c r="E200" s="6"/>
      <c r="F200" s="6"/>
      <c r="G200" s="6"/>
    </row>
    <row r="201" spans="5:7" x14ac:dyDescent="0.3">
      <c r="E201" s="6"/>
      <c r="F201" s="6"/>
      <c r="G201" s="6"/>
    </row>
    <row r="202" spans="5:7" x14ac:dyDescent="0.3">
      <c r="E202" s="6"/>
      <c r="F202" s="6"/>
      <c r="G202" s="6"/>
    </row>
    <row r="203" spans="5:7" x14ac:dyDescent="0.3">
      <c r="E203" s="6"/>
      <c r="F203" s="6"/>
      <c r="G203" s="6"/>
    </row>
    <row r="204" spans="5:7" x14ac:dyDescent="0.3">
      <c r="E204" s="6"/>
      <c r="F204" s="6"/>
      <c r="G204" s="6"/>
    </row>
    <row r="205" spans="5:7" x14ac:dyDescent="0.3">
      <c r="E205" s="6"/>
      <c r="F205" s="6"/>
      <c r="G205" s="6"/>
    </row>
    <row r="206" spans="5:7" x14ac:dyDescent="0.3">
      <c r="E206" s="6"/>
      <c r="F206" s="6"/>
      <c r="G206" s="6"/>
    </row>
    <row r="207" spans="5:7" x14ac:dyDescent="0.3">
      <c r="E207" s="6"/>
      <c r="F207" s="6"/>
      <c r="G207" s="6"/>
    </row>
    <row r="208" spans="5:7" x14ac:dyDescent="0.3">
      <c r="E208" s="6"/>
      <c r="F208" s="6"/>
      <c r="G208" s="6"/>
    </row>
    <row r="209" spans="5:7" x14ac:dyDescent="0.3">
      <c r="E209" s="6"/>
      <c r="F209" s="6"/>
      <c r="G209" s="6"/>
    </row>
    <row r="210" spans="5:7" x14ac:dyDescent="0.3">
      <c r="E210" s="6"/>
      <c r="F210" s="6"/>
      <c r="G210" s="6"/>
    </row>
    <row r="211" spans="5:7" x14ac:dyDescent="0.3">
      <c r="E211" s="6"/>
      <c r="F211" s="6"/>
      <c r="G211" s="6"/>
    </row>
    <row r="212" spans="5:7" x14ac:dyDescent="0.3">
      <c r="E212" s="6"/>
      <c r="F212" s="6"/>
      <c r="G212" s="6"/>
    </row>
    <row r="213" spans="5:7" x14ac:dyDescent="0.3">
      <c r="E213" s="6"/>
      <c r="F213" s="6"/>
      <c r="G213" s="6"/>
    </row>
    <row r="214" spans="5:7" x14ac:dyDescent="0.3">
      <c r="E214" s="6"/>
      <c r="F214" s="6"/>
      <c r="G214" s="6"/>
    </row>
    <row r="215" spans="5:7" x14ac:dyDescent="0.3">
      <c r="E215" s="6"/>
      <c r="F215" s="6"/>
      <c r="G215" s="6"/>
    </row>
    <row r="216" spans="5:7" x14ac:dyDescent="0.3">
      <c r="E216" s="6"/>
      <c r="F216" s="6"/>
      <c r="G216" s="6"/>
    </row>
    <row r="217" spans="5:7" x14ac:dyDescent="0.3">
      <c r="E217" s="6"/>
      <c r="F217" s="6"/>
      <c r="G217" s="6"/>
    </row>
    <row r="218" spans="5:7" x14ac:dyDescent="0.3">
      <c r="E218" s="6"/>
      <c r="F218" s="6"/>
      <c r="G218" s="6"/>
    </row>
    <row r="219" spans="5:7" x14ac:dyDescent="0.3">
      <c r="E219" s="6"/>
      <c r="F219" s="6"/>
      <c r="G219" s="6"/>
    </row>
    <row r="220" spans="5:7" x14ac:dyDescent="0.3">
      <c r="E220" s="6"/>
      <c r="F220" s="6"/>
      <c r="G220" s="6"/>
    </row>
    <row r="221" spans="5:7" x14ac:dyDescent="0.3">
      <c r="E221" s="6"/>
      <c r="F221" s="6"/>
      <c r="G221" s="6"/>
    </row>
    <row r="222" spans="5:7" x14ac:dyDescent="0.3">
      <c r="E222" s="6"/>
      <c r="F222" s="6"/>
      <c r="G222" s="6"/>
    </row>
    <row r="223" spans="5:7" x14ac:dyDescent="0.3">
      <c r="E223" s="6"/>
      <c r="F223" s="6"/>
      <c r="G223" s="6"/>
    </row>
    <row r="224" spans="5:7" x14ac:dyDescent="0.3">
      <c r="E224" s="6"/>
      <c r="F224" s="6"/>
      <c r="G224" s="6"/>
    </row>
    <row r="225" spans="5:7" x14ac:dyDescent="0.3">
      <c r="E225" s="6"/>
      <c r="F225" s="6"/>
      <c r="G225" s="6"/>
    </row>
    <row r="226" spans="5:7" x14ac:dyDescent="0.3">
      <c r="E226" s="6"/>
      <c r="F226" s="6"/>
      <c r="G226" s="6"/>
    </row>
    <row r="227" spans="5:7" x14ac:dyDescent="0.3">
      <c r="E227" s="6"/>
      <c r="F227" s="6"/>
      <c r="G227" s="6"/>
    </row>
    <row r="228" spans="5:7" x14ac:dyDescent="0.3">
      <c r="E228" s="6"/>
      <c r="F228" s="6"/>
      <c r="G228" s="6"/>
    </row>
    <row r="229" spans="5:7" x14ac:dyDescent="0.3">
      <c r="E229" s="6"/>
      <c r="F229" s="6"/>
      <c r="G229" s="6"/>
    </row>
    <row r="230" spans="5:7" x14ac:dyDescent="0.3">
      <c r="E230" s="6"/>
      <c r="F230" s="6"/>
      <c r="G230" s="6"/>
    </row>
    <row r="231" spans="5:7" x14ac:dyDescent="0.3">
      <c r="E231" s="6"/>
      <c r="F231" s="6"/>
      <c r="G231" s="6"/>
    </row>
    <row r="232" spans="5:7" x14ac:dyDescent="0.3">
      <c r="E232" s="6"/>
      <c r="F232" s="6"/>
      <c r="G232" s="6"/>
    </row>
    <row r="233" spans="5:7" x14ac:dyDescent="0.3">
      <c r="E233" s="6"/>
      <c r="F233" s="6"/>
      <c r="G233" s="6"/>
    </row>
    <row r="234" spans="5:7" x14ac:dyDescent="0.3">
      <c r="E234" s="6"/>
      <c r="F234" s="6"/>
      <c r="G234" s="6"/>
    </row>
    <row r="235" spans="5:7" x14ac:dyDescent="0.3">
      <c r="E235" s="6"/>
      <c r="F235" s="6"/>
      <c r="G235" s="6"/>
    </row>
    <row r="236" spans="5:7" x14ac:dyDescent="0.3">
      <c r="E236" s="6"/>
      <c r="F236" s="6"/>
      <c r="G236" s="6"/>
    </row>
    <row r="237" spans="5:7" x14ac:dyDescent="0.3">
      <c r="E237" s="6"/>
      <c r="F237" s="6"/>
      <c r="G237" s="6"/>
    </row>
    <row r="238" spans="5:7" x14ac:dyDescent="0.3">
      <c r="E238" s="6"/>
      <c r="F238" s="6"/>
      <c r="G238" s="6"/>
    </row>
    <row r="239" spans="5:7" x14ac:dyDescent="0.3">
      <c r="E239" s="6"/>
      <c r="F239" s="6"/>
      <c r="G239" s="6"/>
    </row>
    <row r="240" spans="5:7" x14ac:dyDescent="0.3">
      <c r="E240" s="6"/>
      <c r="F240" s="6"/>
      <c r="G240" s="6"/>
    </row>
    <row r="241" spans="5:7" x14ac:dyDescent="0.3">
      <c r="E241" s="6"/>
      <c r="F241" s="6"/>
      <c r="G241" s="6"/>
    </row>
    <row r="242" spans="5:7" x14ac:dyDescent="0.3">
      <c r="E242" s="6"/>
      <c r="F242" s="6"/>
      <c r="G242" s="6"/>
    </row>
    <row r="243" spans="5:7" x14ac:dyDescent="0.3">
      <c r="E243" s="6"/>
      <c r="F243" s="6"/>
      <c r="G243" s="6"/>
    </row>
    <row r="244" spans="5:7" x14ac:dyDescent="0.3">
      <c r="E244" s="6"/>
      <c r="F244" s="6"/>
      <c r="G244" s="6"/>
    </row>
    <row r="245" spans="5:7" x14ac:dyDescent="0.3">
      <c r="E245" s="6"/>
      <c r="F245" s="6"/>
      <c r="G245" s="6"/>
    </row>
    <row r="246" spans="5:7" x14ac:dyDescent="0.3">
      <c r="E246" s="6"/>
      <c r="F246" s="6"/>
      <c r="G246" s="6"/>
    </row>
    <row r="247" spans="5:7" x14ac:dyDescent="0.3">
      <c r="E247" s="6"/>
      <c r="F247" s="6"/>
      <c r="G247" s="6"/>
    </row>
    <row r="248" spans="5:7" x14ac:dyDescent="0.3">
      <c r="E248" s="6"/>
      <c r="F248" s="6"/>
      <c r="G248" s="6"/>
    </row>
    <row r="249" spans="5:7" x14ac:dyDescent="0.3">
      <c r="E249" s="6"/>
      <c r="F249" s="6"/>
      <c r="G249" s="6"/>
    </row>
    <row r="250" spans="5:7" x14ac:dyDescent="0.3">
      <c r="E250" s="6"/>
      <c r="F250" s="6"/>
      <c r="G250" s="6"/>
    </row>
    <row r="251" spans="5:7" x14ac:dyDescent="0.3">
      <c r="E251" s="6"/>
      <c r="F251" s="6"/>
      <c r="G251" s="6"/>
    </row>
    <row r="252" spans="5:7" x14ac:dyDescent="0.3">
      <c r="E252" s="6"/>
      <c r="F252" s="6"/>
      <c r="G252" s="6"/>
    </row>
    <row r="253" spans="5:7" x14ac:dyDescent="0.3">
      <c r="E253" s="6"/>
      <c r="F253" s="6"/>
      <c r="G253" s="6"/>
    </row>
    <row r="254" spans="5:7" x14ac:dyDescent="0.3">
      <c r="E254" s="6"/>
      <c r="F254" s="6"/>
      <c r="G254" s="6"/>
    </row>
    <row r="255" spans="5:7" x14ac:dyDescent="0.3">
      <c r="E255" s="6"/>
      <c r="F255" s="6"/>
      <c r="G255" s="6"/>
    </row>
    <row r="256" spans="5:7" x14ac:dyDescent="0.3">
      <c r="E256" s="6"/>
      <c r="F256" s="6"/>
      <c r="G256" s="6"/>
    </row>
    <row r="257" spans="5:7" x14ac:dyDescent="0.3">
      <c r="E257" s="6"/>
      <c r="F257" s="6"/>
      <c r="G257" s="6"/>
    </row>
    <row r="258" spans="5:7" x14ac:dyDescent="0.3">
      <c r="E258" s="6"/>
      <c r="F258" s="6"/>
      <c r="G258" s="6"/>
    </row>
    <row r="259" spans="5:7" x14ac:dyDescent="0.3">
      <c r="E259" s="6"/>
      <c r="F259" s="6"/>
      <c r="G259" s="6"/>
    </row>
    <row r="260" spans="5:7" x14ac:dyDescent="0.3">
      <c r="E260" s="6"/>
      <c r="F260" s="6"/>
      <c r="G260" s="6"/>
    </row>
    <row r="261" spans="5:7" x14ac:dyDescent="0.3">
      <c r="E261" s="6"/>
      <c r="F261" s="6"/>
      <c r="G261" s="6"/>
    </row>
    <row r="262" spans="5:7" x14ac:dyDescent="0.3">
      <c r="E262" s="6"/>
      <c r="F262" s="6"/>
      <c r="G262" s="6"/>
    </row>
    <row r="263" spans="5:7" x14ac:dyDescent="0.3">
      <c r="E263" s="6"/>
      <c r="F263" s="6"/>
      <c r="G263" s="6"/>
    </row>
    <row r="264" spans="5:7" x14ac:dyDescent="0.3">
      <c r="E264" s="6"/>
      <c r="F264" s="6"/>
      <c r="G264" s="6"/>
    </row>
    <row r="265" spans="5:7" x14ac:dyDescent="0.3">
      <c r="E265" s="6"/>
      <c r="F265" s="6"/>
      <c r="G265" s="6"/>
    </row>
    <row r="266" spans="5:7" x14ac:dyDescent="0.3">
      <c r="E266" s="6"/>
      <c r="F266" s="6"/>
      <c r="G266" s="6"/>
    </row>
    <row r="267" spans="5:7" x14ac:dyDescent="0.3">
      <c r="E267" s="6"/>
      <c r="F267" s="6"/>
      <c r="G267" s="6"/>
    </row>
    <row r="268" spans="5:7" x14ac:dyDescent="0.3">
      <c r="E268" s="6"/>
      <c r="F268" s="6"/>
      <c r="G268" s="6"/>
    </row>
    <row r="269" spans="5:7" x14ac:dyDescent="0.3">
      <c r="E269" s="6"/>
      <c r="F269" s="6"/>
      <c r="G269" s="6"/>
    </row>
    <row r="270" spans="5:7" x14ac:dyDescent="0.3">
      <c r="E270" s="6"/>
      <c r="F270" s="6"/>
      <c r="G270" s="6"/>
    </row>
    <row r="271" spans="5:7" x14ac:dyDescent="0.3">
      <c r="E271" s="6"/>
      <c r="F271" s="6"/>
      <c r="G271" s="6"/>
    </row>
    <row r="272" spans="5:7" x14ac:dyDescent="0.3">
      <c r="E272" s="6"/>
      <c r="F272" s="6"/>
      <c r="G272" s="6"/>
    </row>
    <row r="273" spans="5:7" x14ac:dyDescent="0.3">
      <c r="E273" s="6"/>
      <c r="F273" s="6"/>
      <c r="G273" s="6"/>
    </row>
    <row r="274" spans="5:7" x14ac:dyDescent="0.3">
      <c r="E274" s="6"/>
      <c r="F274" s="6"/>
      <c r="G274" s="6"/>
    </row>
    <row r="275" spans="5:7" x14ac:dyDescent="0.3">
      <c r="E275" s="6"/>
      <c r="F275" s="6"/>
      <c r="G275" s="6"/>
    </row>
    <row r="276" spans="5:7" x14ac:dyDescent="0.3">
      <c r="E276" s="6"/>
      <c r="F276" s="6"/>
      <c r="G276" s="6"/>
    </row>
    <row r="277" spans="5:7" x14ac:dyDescent="0.3">
      <c r="E277" s="6"/>
      <c r="F277" s="6"/>
      <c r="G277" s="6"/>
    </row>
    <row r="278" spans="5:7" x14ac:dyDescent="0.3">
      <c r="E278" s="6"/>
      <c r="F278" s="6"/>
      <c r="G278" s="6"/>
    </row>
    <row r="279" spans="5:7" x14ac:dyDescent="0.3">
      <c r="E279" s="6"/>
      <c r="F279" s="6"/>
      <c r="G279" s="6"/>
    </row>
    <row r="280" spans="5:7" x14ac:dyDescent="0.3">
      <c r="E280" s="6"/>
      <c r="F280" s="6"/>
      <c r="G280" s="6"/>
    </row>
    <row r="281" spans="5:7" x14ac:dyDescent="0.3">
      <c r="E281" s="6"/>
      <c r="F281" s="6"/>
      <c r="G281" s="6"/>
    </row>
    <row r="282" spans="5:7" x14ac:dyDescent="0.3">
      <c r="E282" s="6"/>
      <c r="F282" s="6"/>
      <c r="G282" s="6"/>
    </row>
    <row r="283" spans="5:7" x14ac:dyDescent="0.3">
      <c r="E283" s="6"/>
      <c r="F283" s="6"/>
      <c r="G283" s="6"/>
    </row>
    <row r="284" spans="5:7" x14ac:dyDescent="0.3">
      <c r="E284" s="6"/>
      <c r="F284" s="6"/>
      <c r="G284" s="6"/>
    </row>
    <row r="285" spans="5:7" x14ac:dyDescent="0.3">
      <c r="E285" s="6"/>
      <c r="F285" s="6"/>
      <c r="G285" s="6"/>
    </row>
    <row r="286" spans="5:7" x14ac:dyDescent="0.3">
      <c r="E286" s="6"/>
      <c r="F286" s="6"/>
      <c r="G286" s="6"/>
    </row>
    <row r="287" spans="5:7" x14ac:dyDescent="0.3">
      <c r="E287" s="6"/>
      <c r="F287" s="6"/>
      <c r="G287" s="6"/>
    </row>
    <row r="288" spans="5:7" x14ac:dyDescent="0.3">
      <c r="E288" s="6"/>
      <c r="F288" s="6"/>
      <c r="G288" s="6"/>
    </row>
    <row r="289" spans="5:7" x14ac:dyDescent="0.3">
      <c r="E289" s="6"/>
      <c r="F289" s="6"/>
      <c r="G289" s="6"/>
    </row>
    <row r="290" spans="5:7" x14ac:dyDescent="0.3">
      <c r="E290" s="6"/>
      <c r="F290" s="6"/>
      <c r="G290" s="6"/>
    </row>
    <row r="291" spans="5:7" x14ac:dyDescent="0.3">
      <c r="E291" s="6"/>
      <c r="F291" s="6"/>
      <c r="G291" s="6"/>
    </row>
    <row r="292" spans="5:7" x14ac:dyDescent="0.3">
      <c r="E292" s="6"/>
      <c r="F292" s="6"/>
      <c r="G292" s="6"/>
    </row>
    <row r="293" spans="5:7" x14ac:dyDescent="0.3">
      <c r="E293" s="6"/>
      <c r="F293" s="6"/>
      <c r="G293" s="6"/>
    </row>
    <row r="294" spans="5:7" x14ac:dyDescent="0.3">
      <c r="E294" s="6"/>
      <c r="F294" s="6"/>
      <c r="G294" s="6"/>
    </row>
    <row r="295" spans="5:7" x14ac:dyDescent="0.3">
      <c r="E295" s="6"/>
      <c r="F295" s="6"/>
      <c r="G295" s="6"/>
    </row>
    <row r="296" spans="5:7" x14ac:dyDescent="0.3">
      <c r="E296" s="6"/>
      <c r="F296" s="6"/>
      <c r="G296" s="6"/>
    </row>
    <row r="297" spans="5:7" x14ac:dyDescent="0.3">
      <c r="E297" s="6"/>
      <c r="F297" s="6"/>
      <c r="G297" s="6"/>
    </row>
    <row r="298" spans="5:7" x14ac:dyDescent="0.3">
      <c r="E298" s="6"/>
      <c r="F298" s="6"/>
      <c r="G298" s="6"/>
    </row>
    <row r="299" spans="5:7" x14ac:dyDescent="0.3">
      <c r="E299" s="6"/>
      <c r="F299" s="6"/>
      <c r="G299" s="6"/>
    </row>
    <row r="300" spans="5:7" x14ac:dyDescent="0.3">
      <c r="E300" s="6"/>
      <c r="F300" s="6"/>
      <c r="G300" s="6"/>
    </row>
    <row r="301" spans="5:7" x14ac:dyDescent="0.3">
      <c r="E301" s="6"/>
      <c r="F301" s="6"/>
      <c r="G301" s="6"/>
    </row>
    <row r="302" spans="5:7" x14ac:dyDescent="0.3">
      <c r="E302" s="6"/>
      <c r="F302" s="6"/>
      <c r="G302" s="6"/>
    </row>
    <row r="303" spans="5:7" x14ac:dyDescent="0.3">
      <c r="E303" s="6"/>
      <c r="F303" s="6"/>
      <c r="G303" s="6"/>
    </row>
    <row r="304" spans="5:7" x14ac:dyDescent="0.3">
      <c r="E304" s="6"/>
      <c r="F304" s="6"/>
      <c r="G304" s="6"/>
    </row>
    <row r="305" spans="5:7" x14ac:dyDescent="0.3">
      <c r="E305" s="6"/>
      <c r="F305" s="6"/>
      <c r="G305" s="6"/>
    </row>
    <row r="306" spans="5:7" x14ac:dyDescent="0.3">
      <c r="E306" s="6"/>
      <c r="F306" s="6"/>
      <c r="G306" s="6"/>
    </row>
    <row r="307" spans="5:7" x14ac:dyDescent="0.3">
      <c r="E307" s="6"/>
      <c r="F307" s="6"/>
      <c r="G307" s="6"/>
    </row>
    <row r="308" spans="5:7" x14ac:dyDescent="0.3">
      <c r="E308" s="6"/>
      <c r="F308" s="6"/>
      <c r="G308" s="6"/>
    </row>
    <row r="309" spans="5:7" x14ac:dyDescent="0.3">
      <c r="E309" s="6"/>
      <c r="F309" s="6"/>
      <c r="G309" s="6"/>
    </row>
    <row r="310" spans="5:7" x14ac:dyDescent="0.3">
      <c r="E310" s="6"/>
      <c r="F310" s="6"/>
      <c r="G310" s="6"/>
    </row>
    <row r="311" spans="5:7" x14ac:dyDescent="0.3">
      <c r="E311" s="6"/>
      <c r="F311" s="6"/>
      <c r="G311" s="6"/>
    </row>
    <row r="312" spans="5:7" x14ac:dyDescent="0.3">
      <c r="E312" s="6"/>
      <c r="F312" s="6"/>
      <c r="G312" s="6"/>
    </row>
    <row r="313" spans="5:7" x14ac:dyDescent="0.3">
      <c r="E313" s="6"/>
      <c r="F313" s="6"/>
      <c r="G313" s="6"/>
    </row>
    <row r="314" spans="5:7" x14ac:dyDescent="0.3">
      <c r="E314" s="6"/>
      <c r="F314" s="6"/>
      <c r="G314" s="6"/>
    </row>
    <row r="315" spans="5:7" x14ac:dyDescent="0.3">
      <c r="E315" s="6"/>
      <c r="F315" s="6"/>
      <c r="G315" s="6"/>
    </row>
    <row r="316" spans="5:7" x14ac:dyDescent="0.3">
      <c r="E316" s="6"/>
      <c r="F316" s="6"/>
      <c r="G316" s="6"/>
    </row>
    <row r="317" spans="5:7" x14ac:dyDescent="0.3">
      <c r="E317" s="6"/>
      <c r="F317" s="6"/>
      <c r="G317" s="6"/>
    </row>
    <row r="318" spans="5:7" x14ac:dyDescent="0.3">
      <c r="E318" s="6"/>
      <c r="F318" s="6"/>
      <c r="G318" s="6"/>
    </row>
    <row r="319" spans="5:7" x14ac:dyDescent="0.3">
      <c r="E319" s="6"/>
      <c r="F319" s="6"/>
      <c r="G319" s="6"/>
    </row>
    <row r="320" spans="5:7" x14ac:dyDescent="0.3">
      <c r="E320" s="6"/>
      <c r="F320" s="6"/>
      <c r="G320" s="6"/>
    </row>
    <row r="321" spans="5:7" x14ac:dyDescent="0.3">
      <c r="E321" s="6"/>
      <c r="F321" s="6"/>
      <c r="G321" s="6"/>
    </row>
    <row r="322" spans="5:7" x14ac:dyDescent="0.3">
      <c r="E322" s="6"/>
      <c r="F322" s="6"/>
      <c r="G322" s="6"/>
    </row>
    <row r="323" spans="5:7" x14ac:dyDescent="0.3">
      <c r="E323" s="6"/>
      <c r="F323" s="6"/>
      <c r="G323" s="6"/>
    </row>
    <row r="324" spans="5:7" x14ac:dyDescent="0.3">
      <c r="E324" s="6"/>
      <c r="F324" s="6"/>
      <c r="G324" s="6"/>
    </row>
    <row r="325" spans="5:7" x14ac:dyDescent="0.3">
      <c r="E325" s="6"/>
      <c r="F325" s="6"/>
      <c r="G325" s="6"/>
    </row>
    <row r="326" spans="5:7" x14ac:dyDescent="0.3">
      <c r="E326" s="6"/>
      <c r="F326" s="6"/>
      <c r="G326" s="6"/>
    </row>
    <row r="327" spans="5:7" x14ac:dyDescent="0.3">
      <c r="E327" s="6"/>
      <c r="F327" s="6"/>
      <c r="G327" s="6"/>
    </row>
    <row r="328" spans="5:7" x14ac:dyDescent="0.3">
      <c r="E328" s="6"/>
      <c r="F328" s="6"/>
      <c r="G328" s="6"/>
    </row>
    <row r="329" spans="5:7" x14ac:dyDescent="0.3">
      <c r="E329" s="6"/>
      <c r="F329" s="6"/>
      <c r="G329" s="6"/>
    </row>
    <row r="330" spans="5:7" x14ac:dyDescent="0.3">
      <c r="E330" s="6"/>
      <c r="F330" s="6"/>
      <c r="G330" s="6"/>
    </row>
    <row r="331" spans="5:7" x14ac:dyDescent="0.3">
      <c r="E331" s="6"/>
      <c r="F331" s="6"/>
      <c r="G331" s="6"/>
    </row>
    <row r="332" spans="5:7" x14ac:dyDescent="0.3">
      <c r="E332" s="6"/>
      <c r="F332" s="6"/>
      <c r="G332" s="6"/>
    </row>
    <row r="333" spans="5:7" x14ac:dyDescent="0.3">
      <c r="E333" s="6"/>
      <c r="F333" s="6"/>
      <c r="G333" s="6"/>
    </row>
    <row r="334" spans="5:7" x14ac:dyDescent="0.3">
      <c r="E334" s="6"/>
      <c r="F334" s="6"/>
      <c r="G334" s="6"/>
    </row>
    <row r="335" spans="5:7" x14ac:dyDescent="0.3">
      <c r="E335" s="6"/>
      <c r="F335" s="6"/>
      <c r="G335" s="6"/>
    </row>
    <row r="336" spans="5:7" x14ac:dyDescent="0.3">
      <c r="E336" s="6"/>
      <c r="F336" s="6"/>
      <c r="G336" s="6"/>
    </row>
    <row r="337" spans="5:7" x14ac:dyDescent="0.3">
      <c r="E337" s="6"/>
      <c r="F337" s="6"/>
      <c r="G337" s="6"/>
    </row>
    <row r="338" spans="5:7" x14ac:dyDescent="0.3">
      <c r="E338" s="6"/>
      <c r="F338" s="6"/>
      <c r="G338" s="6"/>
    </row>
    <row r="339" spans="5:7" x14ac:dyDescent="0.3">
      <c r="E339" s="6"/>
      <c r="F339" s="6"/>
      <c r="G339" s="6"/>
    </row>
    <row r="340" spans="5:7" x14ac:dyDescent="0.3">
      <c r="E340" s="6"/>
      <c r="F340" s="6"/>
      <c r="G340" s="6"/>
    </row>
    <row r="341" spans="5:7" x14ac:dyDescent="0.3">
      <c r="E341" s="6"/>
      <c r="F341" s="6"/>
      <c r="G341" s="6"/>
    </row>
    <row r="342" spans="5:7" x14ac:dyDescent="0.3">
      <c r="E342" s="6"/>
      <c r="F342" s="6"/>
      <c r="G342" s="6"/>
    </row>
    <row r="343" spans="5:7" x14ac:dyDescent="0.3">
      <c r="E343" s="6"/>
      <c r="F343" s="6"/>
      <c r="G343" s="6"/>
    </row>
    <row r="344" spans="5:7" x14ac:dyDescent="0.3">
      <c r="E344" s="6"/>
      <c r="F344" s="6"/>
      <c r="G344" s="6"/>
    </row>
  </sheetData>
  <customSheetViews>
    <customSheetView guid="{8D0FA734-A9CA-45A7-9A42-724F5125D39E}" hiddenColumns="1">
      <selection activeCell="I5" sqref="A5:I5"/>
      <pageMargins left="0.7" right="0.7" top="0.75" bottom="0.75" header="0.3" footer="0.3"/>
      <pageSetup paperSize="9" orientation="portrait" verticalDpi="0" r:id="rId1"/>
    </customSheetView>
    <customSheetView guid="{624EF2BB-DCC1-4433-9187-0F1A55D861E8}" hiddenColumns="1" topLeftCell="I1">
      <selection activeCell="K1" sqref="K1:P1048576"/>
      <pageMargins left="0.7" right="0.7" top="0.75" bottom="0.75" header="0.3" footer="0.3"/>
      <pageSetup paperSize="9" orientation="portrait" verticalDpi="0" r:id="rId2"/>
    </customSheetView>
    <customSheetView guid="{68679771-0649-4BC5-8A45-A5EC7BFDBFC9}" hiddenColumns="1" topLeftCell="A43">
      <selection activeCell="H63" sqref="H63:J63"/>
      <pageMargins left="0.7" right="0.7" top="0.75" bottom="0.75" header="0.3" footer="0.3"/>
      <pageSetup paperSize="9" orientation="portrait" verticalDpi="0" r:id="rId3"/>
    </customSheetView>
  </customSheetViews>
  <mergeCells count="69">
    <mergeCell ref="C45:C46"/>
    <mergeCell ref="D45:D46"/>
    <mergeCell ref="P45:P46"/>
    <mergeCell ref="P39:P40"/>
    <mergeCell ref="B42:B43"/>
    <mergeCell ref="C42:C43"/>
    <mergeCell ref="D42:D43"/>
    <mergeCell ref="P42:P43"/>
    <mergeCell ref="D15:D16"/>
    <mergeCell ref="B12:B13"/>
    <mergeCell ref="C12:C13"/>
    <mergeCell ref="D12:D13"/>
    <mergeCell ref="C8:C10"/>
    <mergeCell ref="D8:D10"/>
    <mergeCell ref="B48:B49"/>
    <mergeCell ref="C48:C49"/>
    <mergeCell ref="D48:D49"/>
    <mergeCell ref="B27:B28"/>
    <mergeCell ref="C27:C28"/>
    <mergeCell ref="D27:D28"/>
    <mergeCell ref="B33:B34"/>
    <mergeCell ref="C33:C34"/>
    <mergeCell ref="D33:D34"/>
    <mergeCell ref="B36:B37"/>
    <mergeCell ref="C36:C37"/>
    <mergeCell ref="D36:D37"/>
    <mergeCell ref="B39:B40"/>
    <mergeCell ref="C39:C40"/>
    <mergeCell ref="D39:D40"/>
    <mergeCell ref="B45:B46"/>
    <mergeCell ref="D30:D31"/>
    <mergeCell ref="H7:O7"/>
    <mergeCell ref="B18:B19"/>
    <mergeCell ref="C18:C19"/>
    <mergeCell ref="D18:D19"/>
    <mergeCell ref="B24:B25"/>
    <mergeCell ref="C24:C25"/>
    <mergeCell ref="D24:D25"/>
    <mergeCell ref="B30:B31"/>
    <mergeCell ref="C30:C31"/>
    <mergeCell ref="E8:E10"/>
    <mergeCell ref="B21:B22"/>
    <mergeCell ref="C21:C22"/>
    <mergeCell ref="D21:D22"/>
    <mergeCell ref="B15:B16"/>
    <mergeCell ref="C15:C16"/>
    <mergeCell ref="B51:B52"/>
    <mergeCell ref="C51:C52"/>
    <mergeCell ref="C60:D61"/>
    <mergeCell ref="E60:E61"/>
    <mergeCell ref="B54:B55"/>
    <mergeCell ref="C54:C55"/>
    <mergeCell ref="D54:D55"/>
    <mergeCell ref="D51:D52"/>
    <mergeCell ref="Q8:Q10"/>
    <mergeCell ref="P27:P28"/>
    <mergeCell ref="P30:P31"/>
    <mergeCell ref="P48:P49"/>
    <mergeCell ref="P51:P52"/>
    <mergeCell ref="P8:P10"/>
    <mergeCell ref="F3:K3"/>
    <mergeCell ref="P54:P55"/>
    <mergeCell ref="P12:P13"/>
    <mergeCell ref="P15:P16"/>
    <mergeCell ref="P18:P19"/>
    <mergeCell ref="P21:P22"/>
    <mergeCell ref="P24:P25"/>
    <mergeCell ref="P33:P34"/>
    <mergeCell ref="P36:P37"/>
  </mergeCells>
  <dataValidations disablePrompts="1" count="1">
    <dataValidation type="decimal" operator="greaterThanOrEqual" allowBlank="1" showInputMessage="1" showErrorMessage="1" sqref="H65591 JD65591 SZ65591 ACV65591 AMR65591 AWN65591 BGJ65591 BQF65591 CAB65591 CJX65591 CTT65591 DDP65591 DNL65591 DXH65591 EHD65591 EQZ65591 FAV65591 FKR65591 FUN65591 GEJ65591 GOF65591 GYB65591 HHX65591 HRT65591 IBP65591 ILL65591 IVH65591 JFD65591 JOZ65591 JYV65591 KIR65591 KSN65591 LCJ65591 LMF65591 LWB65591 MFX65591 MPT65591 MZP65591 NJL65591 NTH65591 ODD65591 OMZ65591 OWV65591 PGR65591 PQN65591 QAJ65591 QKF65591 QUB65591 RDX65591 RNT65591 RXP65591 SHL65591 SRH65591 TBD65591 TKZ65591 TUV65591 UER65591 UON65591 UYJ65591 VIF65591 VSB65591 WBX65591 WLT65591 WVP65591 H131127 JD131127 SZ131127 ACV131127 AMR131127 AWN131127 BGJ131127 BQF131127 CAB131127 CJX131127 CTT131127 DDP131127 DNL131127 DXH131127 EHD131127 EQZ131127 FAV131127 FKR131127 FUN131127 GEJ131127 GOF131127 GYB131127 HHX131127 HRT131127 IBP131127 ILL131127 IVH131127 JFD131127 JOZ131127 JYV131127 KIR131127 KSN131127 LCJ131127 LMF131127 LWB131127 MFX131127 MPT131127 MZP131127 NJL131127 NTH131127 ODD131127 OMZ131127 OWV131127 PGR131127 PQN131127 QAJ131127 QKF131127 QUB131127 RDX131127 RNT131127 RXP131127 SHL131127 SRH131127 TBD131127 TKZ131127 TUV131127 UER131127 UON131127 UYJ131127 VIF131127 VSB131127 WBX131127 WLT131127 WVP131127 H196663 JD196663 SZ196663 ACV196663 AMR196663 AWN196663 BGJ196663 BQF196663 CAB196663 CJX196663 CTT196663 DDP196663 DNL196663 DXH196663 EHD196663 EQZ196663 FAV196663 FKR196663 FUN196663 GEJ196663 GOF196663 GYB196663 HHX196663 HRT196663 IBP196663 ILL196663 IVH196663 JFD196663 JOZ196663 JYV196663 KIR196663 KSN196663 LCJ196663 LMF196663 LWB196663 MFX196663 MPT196663 MZP196663 NJL196663 NTH196663 ODD196663 OMZ196663 OWV196663 PGR196663 PQN196663 QAJ196663 QKF196663 QUB196663 RDX196663 RNT196663 RXP196663 SHL196663 SRH196663 TBD196663 TKZ196663 TUV196663 UER196663 UON196663 UYJ196663 VIF196663 VSB196663 WBX196663 WLT196663 WVP196663 H262199 JD262199 SZ262199 ACV262199 AMR262199 AWN262199 BGJ262199 BQF262199 CAB262199 CJX262199 CTT262199 DDP262199 DNL262199 DXH262199 EHD262199 EQZ262199 FAV262199 FKR262199 FUN262199 GEJ262199 GOF262199 GYB262199 HHX262199 HRT262199 IBP262199 ILL262199 IVH262199 JFD262199 JOZ262199 JYV262199 KIR262199 KSN262199 LCJ262199 LMF262199 LWB262199 MFX262199 MPT262199 MZP262199 NJL262199 NTH262199 ODD262199 OMZ262199 OWV262199 PGR262199 PQN262199 QAJ262199 QKF262199 QUB262199 RDX262199 RNT262199 RXP262199 SHL262199 SRH262199 TBD262199 TKZ262199 TUV262199 UER262199 UON262199 UYJ262199 VIF262199 VSB262199 WBX262199 WLT262199 WVP262199 H327735 JD327735 SZ327735 ACV327735 AMR327735 AWN327735 BGJ327735 BQF327735 CAB327735 CJX327735 CTT327735 DDP327735 DNL327735 DXH327735 EHD327735 EQZ327735 FAV327735 FKR327735 FUN327735 GEJ327735 GOF327735 GYB327735 HHX327735 HRT327735 IBP327735 ILL327735 IVH327735 JFD327735 JOZ327735 JYV327735 KIR327735 KSN327735 LCJ327735 LMF327735 LWB327735 MFX327735 MPT327735 MZP327735 NJL327735 NTH327735 ODD327735 OMZ327735 OWV327735 PGR327735 PQN327735 QAJ327735 QKF327735 QUB327735 RDX327735 RNT327735 RXP327735 SHL327735 SRH327735 TBD327735 TKZ327735 TUV327735 UER327735 UON327735 UYJ327735 VIF327735 VSB327735 WBX327735 WLT327735 WVP327735 H393271 JD393271 SZ393271 ACV393271 AMR393271 AWN393271 BGJ393271 BQF393271 CAB393271 CJX393271 CTT393271 DDP393271 DNL393271 DXH393271 EHD393271 EQZ393271 FAV393271 FKR393271 FUN393271 GEJ393271 GOF393271 GYB393271 HHX393271 HRT393271 IBP393271 ILL393271 IVH393271 JFD393271 JOZ393271 JYV393271 KIR393271 KSN393271 LCJ393271 LMF393271 LWB393271 MFX393271 MPT393271 MZP393271 NJL393271 NTH393271 ODD393271 OMZ393271 OWV393271 PGR393271 PQN393271 QAJ393271 QKF393271 QUB393271 RDX393271 RNT393271 RXP393271 SHL393271 SRH393271 TBD393271 TKZ393271 TUV393271 UER393271 UON393271 UYJ393271 VIF393271 VSB393271 WBX393271 WLT393271 WVP393271 H458807 JD458807 SZ458807 ACV458807 AMR458807 AWN458807 BGJ458807 BQF458807 CAB458807 CJX458807 CTT458807 DDP458807 DNL458807 DXH458807 EHD458807 EQZ458807 FAV458807 FKR458807 FUN458807 GEJ458807 GOF458807 GYB458807 HHX458807 HRT458807 IBP458807 ILL458807 IVH458807 JFD458807 JOZ458807 JYV458807 KIR458807 KSN458807 LCJ458807 LMF458807 LWB458807 MFX458807 MPT458807 MZP458807 NJL458807 NTH458807 ODD458807 OMZ458807 OWV458807 PGR458807 PQN458807 QAJ458807 QKF458807 QUB458807 RDX458807 RNT458807 RXP458807 SHL458807 SRH458807 TBD458807 TKZ458807 TUV458807 UER458807 UON458807 UYJ458807 VIF458807 VSB458807 WBX458807 WLT458807 WVP458807 H524343 JD524343 SZ524343 ACV524343 AMR524343 AWN524343 BGJ524343 BQF524343 CAB524343 CJX524343 CTT524343 DDP524343 DNL524343 DXH524343 EHD524343 EQZ524343 FAV524343 FKR524343 FUN524343 GEJ524343 GOF524343 GYB524343 HHX524343 HRT524343 IBP524343 ILL524343 IVH524343 JFD524343 JOZ524343 JYV524343 KIR524343 KSN524343 LCJ524343 LMF524343 LWB524343 MFX524343 MPT524343 MZP524343 NJL524343 NTH524343 ODD524343 OMZ524343 OWV524343 PGR524343 PQN524343 QAJ524343 QKF524343 QUB524343 RDX524343 RNT524343 RXP524343 SHL524343 SRH524343 TBD524343 TKZ524343 TUV524343 UER524343 UON524343 UYJ524343 VIF524343 VSB524343 WBX524343 WLT524343 WVP524343 H589879 JD589879 SZ589879 ACV589879 AMR589879 AWN589879 BGJ589879 BQF589879 CAB589879 CJX589879 CTT589879 DDP589879 DNL589879 DXH589879 EHD589879 EQZ589879 FAV589879 FKR589879 FUN589879 GEJ589879 GOF589879 GYB589879 HHX589879 HRT589879 IBP589879 ILL589879 IVH589879 JFD589879 JOZ589879 JYV589879 KIR589879 KSN589879 LCJ589879 LMF589879 LWB589879 MFX589879 MPT589879 MZP589879 NJL589879 NTH589879 ODD589879 OMZ589879 OWV589879 PGR589879 PQN589879 QAJ589879 QKF589879 QUB589879 RDX589879 RNT589879 RXP589879 SHL589879 SRH589879 TBD589879 TKZ589879 TUV589879 UER589879 UON589879 UYJ589879 VIF589879 VSB589879 WBX589879 WLT589879 WVP589879 H655415 JD655415 SZ655415 ACV655415 AMR655415 AWN655415 BGJ655415 BQF655415 CAB655415 CJX655415 CTT655415 DDP655415 DNL655415 DXH655415 EHD655415 EQZ655415 FAV655415 FKR655415 FUN655415 GEJ655415 GOF655415 GYB655415 HHX655415 HRT655415 IBP655415 ILL655415 IVH655415 JFD655415 JOZ655415 JYV655415 KIR655415 KSN655415 LCJ655415 LMF655415 LWB655415 MFX655415 MPT655415 MZP655415 NJL655415 NTH655415 ODD655415 OMZ655415 OWV655415 PGR655415 PQN655415 QAJ655415 QKF655415 QUB655415 RDX655415 RNT655415 RXP655415 SHL655415 SRH655415 TBD655415 TKZ655415 TUV655415 UER655415 UON655415 UYJ655415 VIF655415 VSB655415 WBX655415 WLT655415 WVP655415 H720951 JD720951 SZ720951 ACV720951 AMR720951 AWN720951 BGJ720951 BQF720951 CAB720951 CJX720951 CTT720951 DDP720951 DNL720951 DXH720951 EHD720951 EQZ720951 FAV720951 FKR720951 FUN720951 GEJ720951 GOF720951 GYB720951 HHX720951 HRT720951 IBP720951 ILL720951 IVH720951 JFD720951 JOZ720951 JYV720951 KIR720951 KSN720951 LCJ720951 LMF720951 LWB720951 MFX720951 MPT720951 MZP720951 NJL720951 NTH720951 ODD720951 OMZ720951 OWV720951 PGR720951 PQN720951 QAJ720951 QKF720951 QUB720951 RDX720951 RNT720951 RXP720951 SHL720951 SRH720951 TBD720951 TKZ720951 TUV720951 UER720951 UON720951 UYJ720951 VIF720951 VSB720951 WBX720951 WLT720951 WVP720951 H786487 JD786487 SZ786487 ACV786487 AMR786487 AWN786487 BGJ786487 BQF786487 CAB786487 CJX786487 CTT786487 DDP786487 DNL786487 DXH786487 EHD786487 EQZ786487 FAV786487 FKR786487 FUN786487 GEJ786487 GOF786487 GYB786487 HHX786487 HRT786487 IBP786487 ILL786487 IVH786487 JFD786487 JOZ786487 JYV786487 KIR786487 KSN786487 LCJ786487 LMF786487 LWB786487 MFX786487 MPT786487 MZP786487 NJL786487 NTH786487 ODD786487 OMZ786487 OWV786487 PGR786487 PQN786487 QAJ786487 QKF786487 QUB786487 RDX786487 RNT786487 RXP786487 SHL786487 SRH786487 TBD786487 TKZ786487 TUV786487 UER786487 UON786487 UYJ786487 VIF786487 VSB786487 WBX786487 WLT786487 WVP786487 H852023 JD852023 SZ852023 ACV852023 AMR852023 AWN852023 BGJ852023 BQF852023 CAB852023 CJX852023 CTT852023 DDP852023 DNL852023 DXH852023 EHD852023 EQZ852023 FAV852023 FKR852023 FUN852023 GEJ852023 GOF852023 GYB852023 HHX852023 HRT852023 IBP852023 ILL852023 IVH852023 JFD852023 JOZ852023 JYV852023 KIR852023 KSN852023 LCJ852023 LMF852023 LWB852023 MFX852023 MPT852023 MZP852023 NJL852023 NTH852023 ODD852023 OMZ852023 OWV852023 PGR852023 PQN852023 QAJ852023 QKF852023 QUB852023 RDX852023 RNT852023 RXP852023 SHL852023 SRH852023 TBD852023 TKZ852023 TUV852023 UER852023 UON852023 UYJ852023 VIF852023 VSB852023 WBX852023 WLT852023 WVP852023 H917559 JD917559 SZ917559 ACV917559 AMR917559 AWN917559 BGJ917559 BQF917559 CAB917559 CJX917559 CTT917559 DDP917559 DNL917559 DXH917559 EHD917559 EQZ917559 FAV917559 FKR917559 FUN917559 GEJ917559 GOF917559 GYB917559 HHX917559 HRT917559 IBP917559 ILL917559 IVH917559 JFD917559 JOZ917559 JYV917559 KIR917559 KSN917559 LCJ917559 LMF917559 LWB917559 MFX917559 MPT917559 MZP917559 NJL917559 NTH917559 ODD917559 OMZ917559 OWV917559 PGR917559 PQN917559 QAJ917559 QKF917559 QUB917559 RDX917559 RNT917559 RXP917559 SHL917559 SRH917559 TBD917559 TKZ917559 TUV917559 UER917559 UON917559 UYJ917559 VIF917559 VSB917559 WBX917559 WLT917559 WVP917559 H983095 JD983095 SZ983095 ACV983095 AMR983095 AWN983095 BGJ983095 BQF983095 CAB983095 CJX983095 CTT983095 DDP983095 DNL983095 DXH983095 EHD983095 EQZ983095 FAV983095 FKR983095 FUN983095 GEJ983095 GOF983095 GYB983095 HHX983095 HRT983095 IBP983095 ILL983095 IVH983095 JFD983095 JOZ983095 JYV983095 KIR983095 KSN983095 LCJ983095 LMF983095 LWB983095 MFX983095 MPT983095 MZP983095 NJL983095 NTH983095 ODD983095 OMZ983095 OWV983095 PGR983095 PQN983095 QAJ983095 QKF983095 QUB983095 RDX983095 RNT983095 RXP983095 SHL983095 SRH983095 TBD983095 TKZ983095 TUV983095 UER983095 UON983095 UYJ983095 VIF983095 VSB983095 WBX983095 WLT983095 WVP983095 L65591 JH65591 TD65591 ACZ65591 AMV65591 AWR65591 BGN65591 BQJ65591 CAF65591 CKB65591 CTX65591 DDT65591 DNP65591 DXL65591 EHH65591 ERD65591 FAZ65591 FKV65591 FUR65591 GEN65591 GOJ65591 GYF65591 HIB65591 HRX65591 IBT65591 ILP65591 IVL65591 JFH65591 JPD65591 JYZ65591 KIV65591 KSR65591 LCN65591 LMJ65591 LWF65591 MGB65591 MPX65591 MZT65591 NJP65591 NTL65591 ODH65591 OND65591 OWZ65591 PGV65591 PQR65591 QAN65591 QKJ65591 QUF65591 REB65591 RNX65591 RXT65591 SHP65591 SRL65591 TBH65591 TLD65591 TUZ65591 UEV65591 UOR65591 UYN65591 VIJ65591 VSF65591 WCB65591 WLX65591 WVT65591 L131127 JH131127 TD131127 ACZ131127 AMV131127 AWR131127 BGN131127 BQJ131127 CAF131127 CKB131127 CTX131127 DDT131127 DNP131127 DXL131127 EHH131127 ERD131127 FAZ131127 FKV131127 FUR131127 GEN131127 GOJ131127 GYF131127 HIB131127 HRX131127 IBT131127 ILP131127 IVL131127 JFH131127 JPD131127 JYZ131127 KIV131127 KSR131127 LCN131127 LMJ131127 LWF131127 MGB131127 MPX131127 MZT131127 NJP131127 NTL131127 ODH131127 OND131127 OWZ131127 PGV131127 PQR131127 QAN131127 QKJ131127 QUF131127 REB131127 RNX131127 RXT131127 SHP131127 SRL131127 TBH131127 TLD131127 TUZ131127 UEV131127 UOR131127 UYN131127 VIJ131127 VSF131127 WCB131127 WLX131127 WVT131127 L196663 JH196663 TD196663 ACZ196663 AMV196663 AWR196663 BGN196663 BQJ196663 CAF196663 CKB196663 CTX196663 DDT196663 DNP196663 DXL196663 EHH196663 ERD196663 FAZ196663 FKV196663 FUR196663 GEN196663 GOJ196663 GYF196663 HIB196663 HRX196663 IBT196663 ILP196663 IVL196663 JFH196663 JPD196663 JYZ196663 KIV196663 KSR196663 LCN196663 LMJ196663 LWF196663 MGB196663 MPX196663 MZT196663 NJP196663 NTL196663 ODH196663 OND196663 OWZ196663 PGV196663 PQR196663 QAN196663 QKJ196663 QUF196663 REB196663 RNX196663 RXT196663 SHP196663 SRL196663 TBH196663 TLD196663 TUZ196663 UEV196663 UOR196663 UYN196663 VIJ196663 VSF196663 WCB196663 WLX196663 WVT196663 L262199 JH262199 TD262199 ACZ262199 AMV262199 AWR262199 BGN262199 BQJ262199 CAF262199 CKB262199 CTX262199 DDT262199 DNP262199 DXL262199 EHH262199 ERD262199 FAZ262199 FKV262199 FUR262199 GEN262199 GOJ262199 GYF262199 HIB262199 HRX262199 IBT262199 ILP262199 IVL262199 JFH262199 JPD262199 JYZ262199 KIV262199 KSR262199 LCN262199 LMJ262199 LWF262199 MGB262199 MPX262199 MZT262199 NJP262199 NTL262199 ODH262199 OND262199 OWZ262199 PGV262199 PQR262199 QAN262199 QKJ262199 QUF262199 REB262199 RNX262199 RXT262199 SHP262199 SRL262199 TBH262199 TLD262199 TUZ262199 UEV262199 UOR262199 UYN262199 VIJ262199 VSF262199 WCB262199 WLX262199 WVT262199 L327735 JH327735 TD327735 ACZ327735 AMV327735 AWR327735 BGN327735 BQJ327735 CAF327735 CKB327735 CTX327735 DDT327735 DNP327735 DXL327735 EHH327735 ERD327735 FAZ327735 FKV327735 FUR327735 GEN327735 GOJ327735 GYF327735 HIB327735 HRX327735 IBT327735 ILP327735 IVL327735 JFH327735 JPD327735 JYZ327735 KIV327735 KSR327735 LCN327735 LMJ327735 LWF327735 MGB327735 MPX327735 MZT327735 NJP327735 NTL327735 ODH327735 OND327735 OWZ327735 PGV327735 PQR327735 QAN327735 QKJ327735 QUF327735 REB327735 RNX327735 RXT327735 SHP327735 SRL327735 TBH327735 TLD327735 TUZ327735 UEV327735 UOR327735 UYN327735 VIJ327735 VSF327735 WCB327735 WLX327735 WVT327735 L393271 JH393271 TD393271 ACZ393271 AMV393271 AWR393271 BGN393271 BQJ393271 CAF393271 CKB393271 CTX393271 DDT393271 DNP393271 DXL393271 EHH393271 ERD393271 FAZ393271 FKV393271 FUR393271 GEN393271 GOJ393271 GYF393271 HIB393271 HRX393271 IBT393271 ILP393271 IVL393271 JFH393271 JPD393271 JYZ393271 KIV393271 KSR393271 LCN393271 LMJ393271 LWF393271 MGB393271 MPX393271 MZT393271 NJP393271 NTL393271 ODH393271 OND393271 OWZ393271 PGV393271 PQR393271 QAN393271 QKJ393271 QUF393271 REB393271 RNX393271 RXT393271 SHP393271 SRL393271 TBH393271 TLD393271 TUZ393271 UEV393271 UOR393271 UYN393271 VIJ393271 VSF393271 WCB393271 WLX393271 WVT393271 L458807 JH458807 TD458807 ACZ458807 AMV458807 AWR458807 BGN458807 BQJ458807 CAF458807 CKB458807 CTX458807 DDT458807 DNP458807 DXL458807 EHH458807 ERD458807 FAZ458807 FKV458807 FUR458807 GEN458807 GOJ458807 GYF458807 HIB458807 HRX458807 IBT458807 ILP458807 IVL458807 JFH458807 JPD458807 JYZ458807 KIV458807 KSR458807 LCN458807 LMJ458807 LWF458807 MGB458807 MPX458807 MZT458807 NJP458807 NTL458807 ODH458807 OND458807 OWZ458807 PGV458807 PQR458807 QAN458807 QKJ458807 QUF458807 REB458807 RNX458807 RXT458807 SHP458807 SRL458807 TBH458807 TLD458807 TUZ458807 UEV458807 UOR458807 UYN458807 VIJ458807 VSF458807 WCB458807 WLX458807 WVT458807 L524343 JH524343 TD524343 ACZ524343 AMV524343 AWR524343 BGN524343 BQJ524343 CAF524343 CKB524343 CTX524343 DDT524343 DNP524343 DXL524343 EHH524343 ERD524343 FAZ524343 FKV524343 FUR524343 GEN524343 GOJ524343 GYF524343 HIB524343 HRX524343 IBT524343 ILP524343 IVL524343 JFH524343 JPD524343 JYZ524343 KIV524343 KSR524343 LCN524343 LMJ524343 LWF524343 MGB524343 MPX524343 MZT524343 NJP524343 NTL524343 ODH524343 OND524343 OWZ524343 PGV524343 PQR524343 QAN524343 QKJ524343 QUF524343 REB524343 RNX524343 RXT524343 SHP524343 SRL524343 TBH524343 TLD524343 TUZ524343 UEV524343 UOR524343 UYN524343 VIJ524343 VSF524343 WCB524343 WLX524343 WVT524343 L589879 JH589879 TD589879 ACZ589879 AMV589879 AWR589879 BGN589879 BQJ589879 CAF589879 CKB589879 CTX589879 DDT589879 DNP589879 DXL589879 EHH589879 ERD589879 FAZ589879 FKV589879 FUR589879 GEN589879 GOJ589879 GYF589879 HIB589879 HRX589879 IBT589879 ILP589879 IVL589879 JFH589879 JPD589879 JYZ589879 KIV589879 KSR589879 LCN589879 LMJ589879 LWF589879 MGB589879 MPX589879 MZT589879 NJP589879 NTL589879 ODH589879 OND589879 OWZ589879 PGV589879 PQR589879 QAN589879 QKJ589879 QUF589879 REB589879 RNX589879 RXT589879 SHP589879 SRL589879 TBH589879 TLD589879 TUZ589879 UEV589879 UOR589879 UYN589879 VIJ589879 VSF589879 WCB589879 WLX589879 WVT589879 L655415 JH655415 TD655415 ACZ655415 AMV655415 AWR655415 BGN655415 BQJ655415 CAF655415 CKB655415 CTX655415 DDT655415 DNP655415 DXL655415 EHH655415 ERD655415 FAZ655415 FKV655415 FUR655415 GEN655415 GOJ655415 GYF655415 HIB655415 HRX655415 IBT655415 ILP655415 IVL655415 JFH655415 JPD655415 JYZ655415 KIV655415 KSR655415 LCN655415 LMJ655415 LWF655415 MGB655415 MPX655415 MZT655415 NJP655415 NTL655415 ODH655415 OND655415 OWZ655415 PGV655415 PQR655415 QAN655415 QKJ655415 QUF655415 REB655415 RNX655415 RXT655415 SHP655415 SRL655415 TBH655415 TLD655415 TUZ655415 UEV655415 UOR655415 UYN655415 VIJ655415 VSF655415 WCB655415 WLX655415 WVT655415 L720951 JH720951 TD720951 ACZ720951 AMV720951 AWR720951 BGN720951 BQJ720951 CAF720951 CKB720951 CTX720951 DDT720951 DNP720951 DXL720951 EHH720951 ERD720951 FAZ720951 FKV720951 FUR720951 GEN720951 GOJ720951 GYF720951 HIB720951 HRX720951 IBT720951 ILP720951 IVL720951 JFH720951 JPD720951 JYZ720951 KIV720951 KSR720951 LCN720951 LMJ720951 LWF720951 MGB720951 MPX720951 MZT720951 NJP720951 NTL720951 ODH720951 OND720951 OWZ720951 PGV720951 PQR720951 QAN720951 QKJ720951 QUF720951 REB720951 RNX720951 RXT720951 SHP720951 SRL720951 TBH720951 TLD720951 TUZ720951 UEV720951 UOR720951 UYN720951 VIJ720951 VSF720951 WCB720951 WLX720951 WVT720951 L786487 JH786487 TD786487 ACZ786487 AMV786487 AWR786487 BGN786487 BQJ786487 CAF786487 CKB786487 CTX786487 DDT786487 DNP786487 DXL786487 EHH786487 ERD786487 FAZ786487 FKV786487 FUR786487 GEN786487 GOJ786487 GYF786487 HIB786487 HRX786487 IBT786487 ILP786487 IVL786487 JFH786487 JPD786487 JYZ786487 KIV786487 KSR786487 LCN786487 LMJ786487 LWF786487 MGB786487 MPX786487 MZT786487 NJP786487 NTL786487 ODH786487 OND786487 OWZ786487 PGV786487 PQR786487 QAN786487 QKJ786487 QUF786487 REB786487 RNX786487 RXT786487 SHP786487 SRL786487 TBH786487 TLD786487 TUZ786487 UEV786487 UOR786487 UYN786487 VIJ786487 VSF786487 WCB786487 WLX786487 WVT786487 L852023 JH852023 TD852023 ACZ852023 AMV852023 AWR852023 BGN852023 BQJ852023 CAF852023 CKB852023 CTX852023 DDT852023 DNP852023 DXL852023 EHH852023 ERD852023 FAZ852023 FKV852023 FUR852023 GEN852023 GOJ852023 GYF852023 HIB852023 HRX852023 IBT852023 ILP852023 IVL852023 JFH852023 JPD852023 JYZ852023 KIV852023 KSR852023 LCN852023 LMJ852023 LWF852023 MGB852023 MPX852023 MZT852023 NJP852023 NTL852023 ODH852023 OND852023 OWZ852023 PGV852023 PQR852023 QAN852023 QKJ852023 QUF852023 REB852023 RNX852023 RXT852023 SHP852023 SRL852023 TBH852023 TLD852023 TUZ852023 UEV852023 UOR852023 UYN852023 VIJ852023 VSF852023 WCB852023 WLX852023 WVT852023 L917559 JH917559 TD917559 ACZ917559 AMV917559 AWR917559 BGN917559 BQJ917559 CAF917559 CKB917559 CTX917559 DDT917559 DNP917559 DXL917559 EHH917559 ERD917559 FAZ917559 FKV917559 FUR917559 GEN917559 GOJ917559 GYF917559 HIB917559 HRX917559 IBT917559 ILP917559 IVL917559 JFH917559 JPD917559 JYZ917559 KIV917559 KSR917559 LCN917559 LMJ917559 LWF917559 MGB917559 MPX917559 MZT917559 NJP917559 NTL917559 ODH917559 OND917559 OWZ917559 PGV917559 PQR917559 QAN917559 QKJ917559 QUF917559 REB917559 RNX917559 RXT917559 SHP917559 SRL917559 TBH917559 TLD917559 TUZ917559 UEV917559 UOR917559 UYN917559 VIJ917559 VSF917559 WCB917559 WLX917559 WVT917559 L983095 JH983095 TD983095 ACZ983095 AMV983095 AWR983095 BGN983095 BQJ983095 CAF983095 CKB983095 CTX983095 DDT983095 DNP983095 DXL983095 EHH983095 ERD983095 FAZ983095 FKV983095 FUR983095 GEN983095 GOJ983095 GYF983095 HIB983095 HRX983095 IBT983095 ILP983095 IVL983095 JFH983095 JPD983095 JYZ983095 KIV983095 KSR983095 LCN983095 LMJ983095 LWF983095 MGB983095 MPX983095 MZT983095 NJP983095 NTL983095 ODH983095 OND983095 OWZ983095 PGV983095 PQR983095 QAN983095 QKJ983095 QUF983095 REB983095 RNX983095 RXT983095 SHP983095 SRL983095 TBH983095 TLD983095 TUZ983095 UEV983095 UOR983095 UYN983095 VIJ983095 VSF983095 WCB983095 WLX983095 WVT983095" xr:uid="{00000000-0002-0000-0200-000000000000}">
      <formula1>0.15</formula1>
    </dataValidation>
  </dataValidations>
  <pageMargins left="0.7" right="0.7" top="0.75" bottom="0.75" header="0.3" footer="0.3"/>
  <pageSetup paperSize="9" orientation="portrait" verticalDpi="0"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4"/>
  <sheetViews>
    <sheetView topLeftCell="A6" zoomScale="70" zoomScaleNormal="70" workbookViewId="0">
      <selection activeCell="AD9" sqref="AD9"/>
    </sheetView>
  </sheetViews>
  <sheetFormatPr defaultColWidth="9.109375" defaultRowHeight="14.4" x14ac:dyDescent="0.3"/>
  <cols>
    <col min="1" max="1" width="3.33203125" customWidth="1"/>
    <col min="2" max="2" width="13.88671875" bestFit="1" customWidth="1"/>
    <col min="3" max="3" width="36.6640625" customWidth="1"/>
    <col min="4" max="4" width="22.5546875" customWidth="1"/>
    <col min="5" max="5" width="20.33203125" customWidth="1"/>
    <col min="6" max="6" width="29.44140625" bestFit="1" customWidth="1"/>
    <col min="7" max="7" width="18.88671875" customWidth="1"/>
    <col min="8" max="8" width="6.88671875" customWidth="1"/>
    <col min="9" max="9" width="27.88671875" customWidth="1"/>
    <col min="10" max="10" width="29.33203125" customWidth="1"/>
    <col min="11" max="11" width="25.6640625" customWidth="1"/>
    <col min="12" max="12" width="26.6640625" customWidth="1"/>
    <col min="13" max="16" width="15.88671875" hidden="1" customWidth="1"/>
    <col min="17" max="17" width="25.6640625" customWidth="1"/>
    <col min="18" max="18" width="6.33203125" customWidth="1"/>
    <col min="260" max="260" width="3.33203125" customWidth="1"/>
    <col min="261" max="261" width="13.88671875" bestFit="1" customWidth="1"/>
    <col min="262" max="262" width="36.6640625" customWidth="1"/>
    <col min="263" max="263" width="22.5546875" customWidth="1"/>
    <col min="264" max="264" width="15.5546875" customWidth="1"/>
    <col min="265" max="265" width="29.44140625" bestFit="1" customWidth="1"/>
    <col min="266" max="266" width="6.88671875" customWidth="1"/>
    <col min="267" max="267" width="15.88671875" customWidth="1"/>
    <col min="268" max="268" width="6.33203125" customWidth="1"/>
    <col min="269" max="272" width="50.6640625" customWidth="1"/>
    <col min="516" max="516" width="3.33203125" customWidth="1"/>
    <col min="517" max="517" width="13.88671875" bestFit="1" customWidth="1"/>
    <col min="518" max="518" width="36.6640625" customWidth="1"/>
    <col min="519" max="519" width="22.5546875" customWidth="1"/>
    <col min="520" max="520" width="15.5546875" customWidth="1"/>
    <col min="521" max="521" width="29.44140625" bestFit="1" customWidth="1"/>
    <col min="522" max="522" width="6.88671875" customWidth="1"/>
    <col min="523" max="523" width="15.88671875" customWidth="1"/>
    <col min="524" max="524" width="6.33203125" customWidth="1"/>
    <col min="525" max="528" width="50.6640625" customWidth="1"/>
    <col min="772" max="772" width="3.33203125" customWidth="1"/>
    <col min="773" max="773" width="13.88671875" bestFit="1" customWidth="1"/>
    <col min="774" max="774" width="36.6640625" customWidth="1"/>
    <col min="775" max="775" width="22.5546875" customWidth="1"/>
    <col min="776" max="776" width="15.5546875" customWidth="1"/>
    <col min="777" max="777" width="29.44140625" bestFit="1" customWidth="1"/>
    <col min="778" max="778" width="6.88671875" customWidth="1"/>
    <col min="779" max="779" width="15.88671875" customWidth="1"/>
    <col min="780" max="780" width="6.33203125" customWidth="1"/>
    <col min="781" max="784" width="50.6640625" customWidth="1"/>
    <col min="1028" max="1028" width="3.33203125" customWidth="1"/>
    <col min="1029" max="1029" width="13.88671875" bestFit="1" customWidth="1"/>
    <col min="1030" max="1030" width="36.6640625" customWidth="1"/>
    <col min="1031" max="1031" width="22.5546875" customWidth="1"/>
    <col min="1032" max="1032" width="15.5546875" customWidth="1"/>
    <col min="1033" max="1033" width="29.44140625" bestFit="1" customWidth="1"/>
    <col min="1034" max="1034" width="6.88671875" customWidth="1"/>
    <col min="1035" max="1035" width="15.88671875" customWidth="1"/>
    <col min="1036" max="1036" width="6.33203125" customWidth="1"/>
    <col min="1037" max="1040" width="50.6640625" customWidth="1"/>
    <col min="1284" max="1284" width="3.33203125" customWidth="1"/>
    <col min="1285" max="1285" width="13.88671875" bestFit="1" customWidth="1"/>
    <col min="1286" max="1286" width="36.6640625" customWidth="1"/>
    <col min="1287" max="1287" width="22.5546875" customWidth="1"/>
    <col min="1288" max="1288" width="15.5546875" customWidth="1"/>
    <col min="1289" max="1289" width="29.44140625" bestFit="1" customWidth="1"/>
    <col min="1290" max="1290" width="6.88671875" customWidth="1"/>
    <col min="1291" max="1291" width="15.88671875" customWidth="1"/>
    <col min="1292" max="1292" width="6.33203125" customWidth="1"/>
    <col min="1293" max="1296" width="50.6640625" customWidth="1"/>
    <col min="1540" max="1540" width="3.33203125" customWidth="1"/>
    <col min="1541" max="1541" width="13.88671875" bestFit="1" customWidth="1"/>
    <col min="1542" max="1542" width="36.6640625" customWidth="1"/>
    <col min="1543" max="1543" width="22.5546875" customWidth="1"/>
    <col min="1544" max="1544" width="15.5546875" customWidth="1"/>
    <col min="1545" max="1545" width="29.44140625" bestFit="1" customWidth="1"/>
    <col min="1546" max="1546" width="6.88671875" customWidth="1"/>
    <col min="1547" max="1547" width="15.88671875" customWidth="1"/>
    <col min="1548" max="1548" width="6.33203125" customWidth="1"/>
    <col min="1549" max="1552" width="50.6640625" customWidth="1"/>
    <col min="1796" max="1796" width="3.33203125" customWidth="1"/>
    <col min="1797" max="1797" width="13.88671875" bestFit="1" customWidth="1"/>
    <col min="1798" max="1798" width="36.6640625" customWidth="1"/>
    <col min="1799" max="1799" width="22.5546875" customWidth="1"/>
    <col min="1800" max="1800" width="15.5546875" customWidth="1"/>
    <col min="1801" max="1801" width="29.44140625" bestFit="1" customWidth="1"/>
    <col min="1802" max="1802" width="6.88671875" customWidth="1"/>
    <col min="1803" max="1803" width="15.88671875" customWidth="1"/>
    <col min="1804" max="1804" width="6.33203125" customWidth="1"/>
    <col min="1805" max="1808" width="50.6640625" customWidth="1"/>
    <col min="2052" max="2052" width="3.33203125" customWidth="1"/>
    <col min="2053" max="2053" width="13.88671875" bestFit="1" customWidth="1"/>
    <col min="2054" max="2054" width="36.6640625" customWidth="1"/>
    <col min="2055" max="2055" width="22.5546875" customWidth="1"/>
    <col min="2056" max="2056" width="15.5546875" customWidth="1"/>
    <col min="2057" max="2057" width="29.44140625" bestFit="1" customWidth="1"/>
    <col min="2058" max="2058" width="6.88671875" customWidth="1"/>
    <col min="2059" max="2059" width="15.88671875" customWidth="1"/>
    <col min="2060" max="2060" width="6.33203125" customWidth="1"/>
    <col min="2061" max="2064" width="50.6640625" customWidth="1"/>
    <col min="2308" max="2308" width="3.33203125" customWidth="1"/>
    <col min="2309" max="2309" width="13.88671875" bestFit="1" customWidth="1"/>
    <col min="2310" max="2310" width="36.6640625" customWidth="1"/>
    <col min="2311" max="2311" width="22.5546875" customWidth="1"/>
    <col min="2312" max="2312" width="15.5546875" customWidth="1"/>
    <col min="2313" max="2313" width="29.44140625" bestFit="1" customWidth="1"/>
    <col min="2314" max="2314" width="6.88671875" customWidth="1"/>
    <col min="2315" max="2315" width="15.88671875" customWidth="1"/>
    <col min="2316" max="2316" width="6.33203125" customWidth="1"/>
    <col min="2317" max="2320" width="50.6640625" customWidth="1"/>
    <col min="2564" max="2564" width="3.33203125" customWidth="1"/>
    <col min="2565" max="2565" width="13.88671875" bestFit="1" customWidth="1"/>
    <col min="2566" max="2566" width="36.6640625" customWidth="1"/>
    <col min="2567" max="2567" width="22.5546875" customWidth="1"/>
    <col min="2568" max="2568" width="15.5546875" customWidth="1"/>
    <col min="2569" max="2569" width="29.44140625" bestFit="1" customWidth="1"/>
    <col min="2570" max="2570" width="6.88671875" customWidth="1"/>
    <col min="2571" max="2571" width="15.88671875" customWidth="1"/>
    <col min="2572" max="2572" width="6.33203125" customWidth="1"/>
    <col min="2573" max="2576" width="50.6640625" customWidth="1"/>
    <col min="2820" max="2820" width="3.33203125" customWidth="1"/>
    <col min="2821" max="2821" width="13.88671875" bestFit="1" customWidth="1"/>
    <col min="2822" max="2822" width="36.6640625" customWidth="1"/>
    <col min="2823" max="2823" width="22.5546875" customWidth="1"/>
    <col min="2824" max="2824" width="15.5546875" customWidth="1"/>
    <col min="2825" max="2825" width="29.44140625" bestFit="1" customWidth="1"/>
    <col min="2826" max="2826" width="6.88671875" customWidth="1"/>
    <col min="2827" max="2827" width="15.88671875" customWidth="1"/>
    <col min="2828" max="2828" width="6.33203125" customWidth="1"/>
    <col min="2829" max="2832" width="50.6640625" customWidth="1"/>
    <col min="3076" max="3076" width="3.33203125" customWidth="1"/>
    <col min="3077" max="3077" width="13.88671875" bestFit="1" customWidth="1"/>
    <col min="3078" max="3078" width="36.6640625" customWidth="1"/>
    <col min="3079" max="3079" width="22.5546875" customWidth="1"/>
    <col min="3080" max="3080" width="15.5546875" customWidth="1"/>
    <col min="3081" max="3081" width="29.44140625" bestFit="1" customWidth="1"/>
    <col min="3082" max="3082" width="6.88671875" customWidth="1"/>
    <col min="3083" max="3083" width="15.88671875" customWidth="1"/>
    <col min="3084" max="3084" width="6.33203125" customWidth="1"/>
    <col min="3085" max="3088" width="50.6640625" customWidth="1"/>
    <col min="3332" max="3332" width="3.33203125" customWidth="1"/>
    <col min="3333" max="3333" width="13.88671875" bestFit="1" customWidth="1"/>
    <col min="3334" max="3334" width="36.6640625" customWidth="1"/>
    <col min="3335" max="3335" width="22.5546875" customWidth="1"/>
    <col min="3336" max="3336" width="15.5546875" customWidth="1"/>
    <col min="3337" max="3337" width="29.44140625" bestFit="1" customWidth="1"/>
    <col min="3338" max="3338" width="6.88671875" customWidth="1"/>
    <col min="3339" max="3339" width="15.88671875" customWidth="1"/>
    <col min="3340" max="3340" width="6.33203125" customWidth="1"/>
    <col min="3341" max="3344" width="50.6640625" customWidth="1"/>
    <col min="3588" max="3588" width="3.33203125" customWidth="1"/>
    <col min="3589" max="3589" width="13.88671875" bestFit="1" customWidth="1"/>
    <col min="3590" max="3590" width="36.6640625" customWidth="1"/>
    <col min="3591" max="3591" width="22.5546875" customWidth="1"/>
    <col min="3592" max="3592" width="15.5546875" customWidth="1"/>
    <col min="3593" max="3593" width="29.44140625" bestFit="1" customWidth="1"/>
    <col min="3594" max="3594" width="6.88671875" customWidth="1"/>
    <col min="3595" max="3595" width="15.88671875" customWidth="1"/>
    <col min="3596" max="3596" width="6.33203125" customWidth="1"/>
    <col min="3597" max="3600" width="50.6640625" customWidth="1"/>
    <col min="3844" max="3844" width="3.33203125" customWidth="1"/>
    <col min="3845" max="3845" width="13.88671875" bestFit="1" customWidth="1"/>
    <col min="3846" max="3846" width="36.6640625" customWidth="1"/>
    <col min="3847" max="3847" width="22.5546875" customWidth="1"/>
    <col min="3848" max="3848" width="15.5546875" customWidth="1"/>
    <col min="3849" max="3849" width="29.44140625" bestFit="1" customWidth="1"/>
    <col min="3850" max="3850" width="6.88671875" customWidth="1"/>
    <col min="3851" max="3851" width="15.88671875" customWidth="1"/>
    <col min="3852" max="3852" width="6.33203125" customWidth="1"/>
    <col min="3853" max="3856" width="50.6640625" customWidth="1"/>
    <col min="4100" max="4100" width="3.33203125" customWidth="1"/>
    <col min="4101" max="4101" width="13.88671875" bestFit="1" customWidth="1"/>
    <col min="4102" max="4102" width="36.6640625" customWidth="1"/>
    <col min="4103" max="4103" width="22.5546875" customWidth="1"/>
    <col min="4104" max="4104" width="15.5546875" customWidth="1"/>
    <col min="4105" max="4105" width="29.44140625" bestFit="1" customWidth="1"/>
    <col min="4106" max="4106" width="6.88671875" customWidth="1"/>
    <col min="4107" max="4107" width="15.88671875" customWidth="1"/>
    <col min="4108" max="4108" width="6.33203125" customWidth="1"/>
    <col min="4109" max="4112" width="50.6640625" customWidth="1"/>
    <col min="4356" max="4356" width="3.33203125" customWidth="1"/>
    <col min="4357" max="4357" width="13.88671875" bestFit="1" customWidth="1"/>
    <col min="4358" max="4358" width="36.6640625" customWidth="1"/>
    <col min="4359" max="4359" width="22.5546875" customWidth="1"/>
    <col min="4360" max="4360" width="15.5546875" customWidth="1"/>
    <col min="4361" max="4361" width="29.44140625" bestFit="1" customWidth="1"/>
    <col min="4362" max="4362" width="6.88671875" customWidth="1"/>
    <col min="4363" max="4363" width="15.88671875" customWidth="1"/>
    <col min="4364" max="4364" width="6.33203125" customWidth="1"/>
    <col min="4365" max="4368" width="50.6640625" customWidth="1"/>
    <col min="4612" max="4612" width="3.33203125" customWidth="1"/>
    <col min="4613" max="4613" width="13.88671875" bestFit="1" customWidth="1"/>
    <col min="4614" max="4614" width="36.6640625" customWidth="1"/>
    <col min="4615" max="4615" width="22.5546875" customWidth="1"/>
    <col min="4616" max="4616" width="15.5546875" customWidth="1"/>
    <col min="4617" max="4617" width="29.44140625" bestFit="1" customWidth="1"/>
    <col min="4618" max="4618" width="6.88671875" customWidth="1"/>
    <col min="4619" max="4619" width="15.88671875" customWidth="1"/>
    <col min="4620" max="4620" width="6.33203125" customWidth="1"/>
    <col min="4621" max="4624" width="50.6640625" customWidth="1"/>
    <col min="4868" max="4868" width="3.33203125" customWidth="1"/>
    <col min="4869" max="4869" width="13.88671875" bestFit="1" customWidth="1"/>
    <col min="4870" max="4870" width="36.6640625" customWidth="1"/>
    <col min="4871" max="4871" width="22.5546875" customWidth="1"/>
    <col min="4872" max="4872" width="15.5546875" customWidth="1"/>
    <col min="4873" max="4873" width="29.44140625" bestFit="1" customWidth="1"/>
    <col min="4874" max="4874" width="6.88671875" customWidth="1"/>
    <col min="4875" max="4875" width="15.88671875" customWidth="1"/>
    <col min="4876" max="4876" width="6.33203125" customWidth="1"/>
    <col min="4877" max="4880" width="50.6640625" customWidth="1"/>
    <col min="5124" max="5124" width="3.33203125" customWidth="1"/>
    <col min="5125" max="5125" width="13.88671875" bestFit="1" customWidth="1"/>
    <col min="5126" max="5126" width="36.6640625" customWidth="1"/>
    <col min="5127" max="5127" width="22.5546875" customWidth="1"/>
    <col min="5128" max="5128" width="15.5546875" customWidth="1"/>
    <col min="5129" max="5129" width="29.44140625" bestFit="1" customWidth="1"/>
    <col min="5130" max="5130" width="6.88671875" customWidth="1"/>
    <col min="5131" max="5131" width="15.88671875" customWidth="1"/>
    <col min="5132" max="5132" width="6.33203125" customWidth="1"/>
    <col min="5133" max="5136" width="50.6640625" customWidth="1"/>
    <col min="5380" max="5380" width="3.33203125" customWidth="1"/>
    <col min="5381" max="5381" width="13.88671875" bestFit="1" customWidth="1"/>
    <col min="5382" max="5382" width="36.6640625" customWidth="1"/>
    <col min="5383" max="5383" width="22.5546875" customWidth="1"/>
    <col min="5384" max="5384" width="15.5546875" customWidth="1"/>
    <col min="5385" max="5385" width="29.44140625" bestFit="1" customWidth="1"/>
    <col min="5386" max="5386" width="6.88671875" customWidth="1"/>
    <col min="5387" max="5387" width="15.88671875" customWidth="1"/>
    <col min="5388" max="5388" width="6.33203125" customWidth="1"/>
    <col min="5389" max="5392" width="50.6640625" customWidth="1"/>
    <col min="5636" max="5636" width="3.33203125" customWidth="1"/>
    <col min="5637" max="5637" width="13.88671875" bestFit="1" customWidth="1"/>
    <col min="5638" max="5638" width="36.6640625" customWidth="1"/>
    <col min="5639" max="5639" width="22.5546875" customWidth="1"/>
    <col min="5640" max="5640" width="15.5546875" customWidth="1"/>
    <col min="5641" max="5641" width="29.44140625" bestFit="1" customWidth="1"/>
    <col min="5642" max="5642" width="6.88671875" customWidth="1"/>
    <col min="5643" max="5643" width="15.88671875" customWidth="1"/>
    <col min="5644" max="5644" width="6.33203125" customWidth="1"/>
    <col min="5645" max="5648" width="50.6640625" customWidth="1"/>
    <col min="5892" max="5892" width="3.33203125" customWidth="1"/>
    <col min="5893" max="5893" width="13.88671875" bestFit="1" customWidth="1"/>
    <col min="5894" max="5894" width="36.6640625" customWidth="1"/>
    <col min="5895" max="5895" width="22.5546875" customWidth="1"/>
    <col min="5896" max="5896" width="15.5546875" customWidth="1"/>
    <col min="5897" max="5897" width="29.44140625" bestFit="1" customWidth="1"/>
    <col min="5898" max="5898" width="6.88671875" customWidth="1"/>
    <col min="5899" max="5899" width="15.88671875" customWidth="1"/>
    <col min="5900" max="5900" width="6.33203125" customWidth="1"/>
    <col min="5901" max="5904" width="50.6640625" customWidth="1"/>
    <col min="6148" max="6148" width="3.33203125" customWidth="1"/>
    <col min="6149" max="6149" width="13.88671875" bestFit="1" customWidth="1"/>
    <col min="6150" max="6150" width="36.6640625" customWidth="1"/>
    <col min="6151" max="6151" width="22.5546875" customWidth="1"/>
    <col min="6152" max="6152" width="15.5546875" customWidth="1"/>
    <col min="6153" max="6153" width="29.44140625" bestFit="1" customWidth="1"/>
    <col min="6154" max="6154" width="6.88671875" customWidth="1"/>
    <col min="6155" max="6155" width="15.88671875" customWidth="1"/>
    <col min="6156" max="6156" width="6.33203125" customWidth="1"/>
    <col min="6157" max="6160" width="50.6640625" customWidth="1"/>
    <col min="6404" max="6404" width="3.33203125" customWidth="1"/>
    <col min="6405" max="6405" width="13.88671875" bestFit="1" customWidth="1"/>
    <col min="6406" max="6406" width="36.6640625" customWidth="1"/>
    <col min="6407" max="6407" width="22.5546875" customWidth="1"/>
    <col min="6408" max="6408" width="15.5546875" customWidth="1"/>
    <col min="6409" max="6409" width="29.44140625" bestFit="1" customWidth="1"/>
    <col min="6410" max="6410" width="6.88671875" customWidth="1"/>
    <col min="6411" max="6411" width="15.88671875" customWidth="1"/>
    <col min="6412" max="6412" width="6.33203125" customWidth="1"/>
    <col min="6413" max="6416" width="50.6640625" customWidth="1"/>
    <col min="6660" max="6660" width="3.33203125" customWidth="1"/>
    <col min="6661" max="6661" width="13.88671875" bestFit="1" customWidth="1"/>
    <col min="6662" max="6662" width="36.6640625" customWidth="1"/>
    <col min="6663" max="6663" width="22.5546875" customWidth="1"/>
    <col min="6664" max="6664" width="15.5546875" customWidth="1"/>
    <col min="6665" max="6665" width="29.44140625" bestFit="1" customWidth="1"/>
    <col min="6666" max="6666" width="6.88671875" customWidth="1"/>
    <col min="6667" max="6667" width="15.88671875" customWidth="1"/>
    <col min="6668" max="6668" width="6.33203125" customWidth="1"/>
    <col min="6669" max="6672" width="50.6640625" customWidth="1"/>
    <col min="6916" max="6916" width="3.33203125" customWidth="1"/>
    <col min="6917" max="6917" width="13.88671875" bestFit="1" customWidth="1"/>
    <col min="6918" max="6918" width="36.6640625" customWidth="1"/>
    <col min="6919" max="6919" width="22.5546875" customWidth="1"/>
    <col min="6920" max="6920" width="15.5546875" customWidth="1"/>
    <col min="6921" max="6921" width="29.44140625" bestFit="1" customWidth="1"/>
    <col min="6922" max="6922" width="6.88671875" customWidth="1"/>
    <col min="6923" max="6923" width="15.88671875" customWidth="1"/>
    <col min="6924" max="6924" width="6.33203125" customWidth="1"/>
    <col min="6925" max="6928" width="50.6640625" customWidth="1"/>
    <col min="7172" max="7172" width="3.33203125" customWidth="1"/>
    <col min="7173" max="7173" width="13.88671875" bestFit="1" customWidth="1"/>
    <col min="7174" max="7174" width="36.6640625" customWidth="1"/>
    <col min="7175" max="7175" width="22.5546875" customWidth="1"/>
    <col min="7176" max="7176" width="15.5546875" customWidth="1"/>
    <col min="7177" max="7177" width="29.44140625" bestFit="1" customWidth="1"/>
    <col min="7178" max="7178" width="6.88671875" customWidth="1"/>
    <col min="7179" max="7179" width="15.88671875" customWidth="1"/>
    <col min="7180" max="7180" width="6.33203125" customWidth="1"/>
    <col min="7181" max="7184" width="50.6640625" customWidth="1"/>
    <col min="7428" max="7428" width="3.33203125" customWidth="1"/>
    <col min="7429" max="7429" width="13.88671875" bestFit="1" customWidth="1"/>
    <col min="7430" max="7430" width="36.6640625" customWidth="1"/>
    <col min="7431" max="7431" width="22.5546875" customWidth="1"/>
    <col min="7432" max="7432" width="15.5546875" customWidth="1"/>
    <col min="7433" max="7433" width="29.44140625" bestFit="1" customWidth="1"/>
    <col min="7434" max="7434" width="6.88671875" customWidth="1"/>
    <col min="7435" max="7435" width="15.88671875" customWidth="1"/>
    <col min="7436" max="7436" width="6.33203125" customWidth="1"/>
    <col min="7437" max="7440" width="50.6640625" customWidth="1"/>
    <col min="7684" max="7684" width="3.33203125" customWidth="1"/>
    <col min="7685" max="7685" width="13.88671875" bestFit="1" customWidth="1"/>
    <col min="7686" max="7686" width="36.6640625" customWidth="1"/>
    <col min="7687" max="7687" width="22.5546875" customWidth="1"/>
    <col min="7688" max="7688" width="15.5546875" customWidth="1"/>
    <col min="7689" max="7689" width="29.44140625" bestFit="1" customWidth="1"/>
    <col min="7690" max="7690" width="6.88671875" customWidth="1"/>
    <col min="7691" max="7691" width="15.88671875" customWidth="1"/>
    <col min="7692" max="7692" width="6.33203125" customWidth="1"/>
    <col min="7693" max="7696" width="50.6640625" customWidth="1"/>
    <col min="7940" max="7940" width="3.33203125" customWidth="1"/>
    <col min="7941" max="7941" width="13.88671875" bestFit="1" customWidth="1"/>
    <col min="7942" max="7942" width="36.6640625" customWidth="1"/>
    <col min="7943" max="7943" width="22.5546875" customWidth="1"/>
    <col min="7944" max="7944" width="15.5546875" customWidth="1"/>
    <col min="7945" max="7945" width="29.44140625" bestFit="1" customWidth="1"/>
    <col min="7946" max="7946" width="6.88671875" customWidth="1"/>
    <col min="7947" max="7947" width="15.88671875" customWidth="1"/>
    <col min="7948" max="7948" width="6.33203125" customWidth="1"/>
    <col min="7949" max="7952" width="50.6640625" customWidth="1"/>
    <col min="8196" max="8196" width="3.33203125" customWidth="1"/>
    <col min="8197" max="8197" width="13.88671875" bestFit="1" customWidth="1"/>
    <col min="8198" max="8198" width="36.6640625" customWidth="1"/>
    <col min="8199" max="8199" width="22.5546875" customWidth="1"/>
    <col min="8200" max="8200" width="15.5546875" customWidth="1"/>
    <col min="8201" max="8201" width="29.44140625" bestFit="1" customWidth="1"/>
    <col min="8202" max="8202" width="6.88671875" customWidth="1"/>
    <col min="8203" max="8203" width="15.88671875" customWidth="1"/>
    <col min="8204" max="8204" width="6.33203125" customWidth="1"/>
    <col min="8205" max="8208" width="50.6640625" customWidth="1"/>
    <col min="8452" max="8452" width="3.33203125" customWidth="1"/>
    <col min="8453" max="8453" width="13.88671875" bestFit="1" customWidth="1"/>
    <col min="8454" max="8454" width="36.6640625" customWidth="1"/>
    <col min="8455" max="8455" width="22.5546875" customWidth="1"/>
    <col min="8456" max="8456" width="15.5546875" customWidth="1"/>
    <col min="8457" max="8457" width="29.44140625" bestFit="1" customWidth="1"/>
    <col min="8458" max="8458" width="6.88671875" customWidth="1"/>
    <col min="8459" max="8459" width="15.88671875" customWidth="1"/>
    <col min="8460" max="8460" width="6.33203125" customWidth="1"/>
    <col min="8461" max="8464" width="50.6640625" customWidth="1"/>
    <col min="8708" max="8708" width="3.33203125" customWidth="1"/>
    <col min="8709" max="8709" width="13.88671875" bestFit="1" customWidth="1"/>
    <col min="8710" max="8710" width="36.6640625" customWidth="1"/>
    <col min="8711" max="8711" width="22.5546875" customWidth="1"/>
    <col min="8712" max="8712" width="15.5546875" customWidth="1"/>
    <col min="8713" max="8713" width="29.44140625" bestFit="1" customWidth="1"/>
    <col min="8714" max="8714" width="6.88671875" customWidth="1"/>
    <col min="8715" max="8715" width="15.88671875" customWidth="1"/>
    <col min="8716" max="8716" width="6.33203125" customWidth="1"/>
    <col min="8717" max="8720" width="50.6640625" customWidth="1"/>
    <col min="8964" max="8964" width="3.33203125" customWidth="1"/>
    <col min="8965" max="8965" width="13.88671875" bestFit="1" customWidth="1"/>
    <col min="8966" max="8966" width="36.6640625" customWidth="1"/>
    <col min="8967" max="8967" width="22.5546875" customWidth="1"/>
    <col min="8968" max="8968" width="15.5546875" customWidth="1"/>
    <col min="8969" max="8969" width="29.44140625" bestFit="1" customWidth="1"/>
    <col min="8970" max="8970" width="6.88671875" customWidth="1"/>
    <col min="8971" max="8971" width="15.88671875" customWidth="1"/>
    <col min="8972" max="8972" width="6.33203125" customWidth="1"/>
    <col min="8973" max="8976" width="50.6640625" customWidth="1"/>
    <col min="9220" max="9220" width="3.33203125" customWidth="1"/>
    <col min="9221" max="9221" width="13.88671875" bestFit="1" customWidth="1"/>
    <col min="9222" max="9222" width="36.6640625" customWidth="1"/>
    <col min="9223" max="9223" width="22.5546875" customWidth="1"/>
    <col min="9224" max="9224" width="15.5546875" customWidth="1"/>
    <col min="9225" max="9225" width="29.44140625" bestFit="1" customWidth="1"/>
    <col min="9226" max="9226" width="6.88671875" customWidth="1"/>
    <col min="9227" max="9227" width="15.88671875" customWidth="1"/>
    <col min="9228" max="9228" width="6.33203125" customWidth="1"/>
    <col min="9229" max="9232" width="50.6640625" customWidth="1"/>
    <col min="9476" max="9476" width="3.33203125" customWidth="1"/>
    <col min="9477" max="9477" width="13.88671875" bestFit="1" customWidth="1"/>
    <col min="9478" max="9478" width="36.6640625" customWidth="1"/>
    <col min="9479" max="9479" width="22.5546875" customWidth="1"/>
    <col min="9480" max="9480" width="15.5546875" customWidth="1"/>
    <col min="9481" max="9481" width="29.44140625" bestFit="1" customWidth="1"/>
    <col min="9482" max="9482" width="6.88671875" customWidth="1"/>
    <col min="9483" max="9483" width="15.88671875" customWidth="1"/>
    <col min="9484" max="9484" width="6.33203125" customWidth="1"/>
    <col min="9485" max="9488" width="50.6640625" customWidth="1"/>
    <col min="9732" max="9732" width="3.33203125" customWidth="1"/>
    <col min="9733" max="9733" width="13.88671875" bestFit="1" customWidth="1"/>
    <col min="9734" max="9734" width="36.6640625" customWidth="1"/>
    <col min="9735" max="9735" width="22.5546875" customWidth="1"/>
    <col min="9736" max="9736" width="15.5546875" customWidth="1"/>
    <col min="9737" max="9737" width="29.44140625" bestFit="1" customWidth="1"/>
    <col min="9738" max="9738" width="6.88671875" customWidth="1"/>
    <col min="9739" max="9739" width="15.88671875" customWidth="1"/>
    <col min="9740" max="9740" width="6.33203125" customWidth="1"/>
    <col min="9741" max="9744" width="50.6640625" customWidth="1"/>
    <col min="9988" max="9988" width="3.33203125" customWidth="1"/>
    <col min="9989" max="9989" width="13.88671875" bestFit="1" customWidth="1"/>
    <col min="9990" max="9990" width="36.6640625" customWidth="1"/>
    <col min="9991" max="9991" width="22.5546875" customWidth="1"/>
    <col min="9992" max="9992" width="15.5546875" customWidth="1"/>
    <col min="9993" max="9993" width="29.44140625" bestFit="1" customWidth="1"/>
    <col min="9994" max="9994" width="6.88671875" customWidth="1"/>
    <col min="9995" max="9995" width="15.88671875" customWidth="1"/>
    <col min="9996" max="9996" width="6.33203125" customWidth="1"/>
    <col min="9997" max="10000" width="50.6640625" customWidth="1"/>
    <col min="10244" max="10244" width="3.33203125" customWidth="1"/>
    <col min="10245" max="10245" width="13.88671875" bestFit="1" customWidth="1"/>
    <col min="10246" max="10246" width="36.6640625" customWidth="1"/>
    <col min="10247" max="10247" width="22.5546875" customWidth="1"/>
    <col min="10248" max="10248" width="15.5546875" customWidth="1"/>
    <col min="10249" max="10249" width="29.44140625" bestFit="1" customWidth="1"/>
    <col min="10250" max="10250" width="6.88671875" customWidth="1"/>
    <col min="10251" max="10251" width="15.88671875" customWidth="1"/>
    <col min="10252" max="10252" width="6.33203125" customWidth="1"/>
    <col min="10253" max="10256" width="50.6640625" customWidth="1"/>
    <col min="10500" max="10500" width="3.33203125" customWidth="1"/>
    <col min="10501" max="10501" width="13.88671875" bestFit="1" customWidth="1"/>
    <col min="10502" max="10502" width="36.6640625" customWidth="1"/>
    <col min="10503" max="10503" width="22.5546875" customWidth="1"/>
    <col min="10504" max="10504" width="15.5546875" customWidth="1"/>
    <col min="10505" max="10505" width="29.44140625" bestFit="1" customWidth="1"/>
    <col min="10506" max="10506" width="6.88671875" customWidth="1"/>
    <col min="10507" max="10507" width="15.88671875" customWidth="1"/>
    <col min="10508" max="10508" width="6.33203125" customWidth="1"/>
    <col min="10509" max="10512" width="50.6640625" customWidth="1"/>
    <col min="10756" max="10756" width="3.33203125" customWidth="1"/>
    <col min="10757" max="10757" width="13.88671875" bestFit="1" customWidth="1"/>
    <col min="10758" max="10758" width="36.6640625" customWidth="1"/>
    <col min="10759" max="10759" width="22.5546875" customWidth="1"/>
    <col min="10760" max="10760" width="15.5546875" customWidth="1"/>
    <col min="10761" max="10761" width="29.44140625" bestFit="1" customWidth="1"/>
    <col min="10762" max="10762" width="6.88671875" customWidth="1"/>
    <col min="10763" max="10763" width="15.88671875" customWidth="1"/>
    <col min="10764" max="10764" width="6.33203125" customWidth="1"/>
    <col min="10765" max="10768" width="50.6640625" customWidth="1"/>
    <col min="11012" max="11012" width="3.33203125" customWidth="1"/>
    <col min="11013" max="11013" width="13.88671875" bestFit="1" customWidth="1"/>
    <col min="11014" max="11014" width="36.6640625" customWidth="1"/>
    <col min="11015" max="11015" width="22.5546875" customWidth="1"/>
    <col min="11016" max="11016" width="15.5546875" customWidth="1"/>
    <col min="11017" max="11017" width="29.44140625" bestFit="1" customWidth="1"/>
    <col min="11018" max="11018" width="6.88671875" customWidth="1"/>
    <col min="11019" max="11019" width="15.88671875" customWidth="1"/>
    <col min="11020" max="11020" width="6.33203125" customWidth="1"/>
    <col min="11021" max="11024" width="50.6640625" customWidth="1"/>
    <col min="11268" max="11268" width="3.33203125" customWidth="1"/>
    <col min="11269" max="11269" width="13.88671875" bestFit="1" customWidth="1"/>
    <col min="11270" max="11270" width="36.6640625" customWidth="1"/>
    <col min="11271" max="11271" width="22.5546875" customWidth="1"/>
    <col min="11272" max="11272" width="15.5546875" customWidth="1"/>
    <col min="11273" max="11273" width="29.44140625" bestFit="1" customWidth="1"/>
    <col min="11274" max="11274" width="6.88671875" customWidth="1"/>
    <col min="11275" max="11275" width="15.88671875" customWidth="1"/>
    <col min="11276" max="11276" width="6.33203125" customWidth="1"/>
    <col min="11277" max="11280" width="50.6640625" customWidth="1"/>
    <col min="11524" max="11524" width="3.33203125" customWidth="1"/>
    <col min="11525" max="11525" width="13.88671875" bestFit="1" customWidth="1"/>
    <col min="11526" max="11526" width="36.6640625" customWidth="1"/>
    <col min="11527" max="11527" width="22.5546875" customWidth="1"/>
    <col min="11528" max="11528" width="15.5546875" customWidth="1"/>
    <col min="11529" max="11529" width="29.44140625" bestFit="1" customWidth="1"/>
    <col min="11530" max="11530" width="6.88671875" customWidth="1"/>
    <col min="11531" max="11531" width="15.88671875" customWidth="1"/>
    <col min="11532" max="11532" width="6.33203125" customWidth="1"/>
    <col min="11533" max="11536" width="50.6640625" customWidth="1"/>
    <col min="11780" max="11780" width="3.33203125" customWidth="1"/>
    <col min="11781" max="11781" width="13.88671875" bestFit="1" customWidth="1"/>
    <col min="11782" max="11782" width="36.6640625" customWidth="1"/>
    <col min="11783" max="11783" width="22.5546875" customWidth="1"/>
    <col min="11784" max="11784" width="15.5546875" customWidth="1"/>
    <col min="11785" max="11785" width="29.44140625" bestFit="1" customWidth="1"/>
    <col min="11786" max="11786" width="6.88671875" customWidth="1"/>
    <col min="11787" max="11787" width="15.88671875" customWidth="1"/>
    <col min="11788" max="11788" width="6.33203125" customWidth="1"/>
    <col min="11789" max="11792" width="50.6640625" customWidth="1"/>
    <col min="12036" max="12036" width="3.33203125" customWidth="1"/>
    <col min="12037" max="12037" width="13.88671875" bestFit="1" customWidth="1"/>
    <col min="12038" max="12038" width="36.6640625" customWidth="1"/>
    <col min="12039" max="12039" width="22.5546875" customWidth="1"/>
    <col min="12040" max="12040" width="15.5546875" customWidth="1"/>
    <col min="12041" max="12041" width="29.44140625" bestFit="1" customWidth="1"/>
    <col min="12042" max="12042" width="6.88671875" customWidth="1"/>
    <col min="12043" max="12043" width="15.88671875" customWidth="1"/>
    <col min="12044" max="12044" width="6.33203125" customWidth="1"/>
    <col min="12045" max="12048" width="50.6640625" customWidth="1"/>
    <col min="12292" max="12292" width="3.33203125" customWidth="1"/>
    <col min="12293" max="12293" width="13.88671875" bestFit="1" customWidth="1"/>
    <col min="12294" max="12294" width="36.6640625" customWidth="1"/>
    <col min="12295" max="12295" width="22.5546875" customWidth="1"/>
    <col min="12296" max="12296" width="15.5546875" customWidth="1"/>
    <col min="12297" max="12297" width="29.44140625" bestFit="1" customWidth="1"/>
    <col min="12298" max="12298" width="6.88671875" customWidth="1"/>
    <col min="12299" max="12299" width="15.88671875" customWidth="1"/>
    <col min="12300" max="12300" width="6.33203125" customWidth="1"/>
    <col min="12301" max="12304" width="50.6640625" customWidth="1"/>
    <col min="12548" max="12548" width="3.33203125" customWidth="1"/>
    <col min="12549" max="12549" width="13.88671875" bestFit="1" customWidth="1"/>
    <col min="12550" max="12550" width="36.6640625" customWidth="1"/>
    <col min="12551" max="12551" width="22.5546875" customWidth="1"/>
    <col min="12552" max="12552" width="15.5546875" customWidth="1"/>
    <col min="12553" max="12553" width="29.44140625" bestFit="1" customWidth="1"/>
    <col min="12554" max="12554" width="6.88671875" customWidth="1"/>
    <col min="12555" max="12555" width="15.88671875" customWidth="1"/>
    <col min="12556" max="12556" width="6.33203125" customWidth="1"/>
    <col min="12557" max="12560" width="50.6640625" customWidth="1"/>
    <col min="12804" max="12804" width="3.33203125" customWidth="1"/>
    <col min="12805" max="12805" width="13.88671875" bestFit="1" customWidth="1"/>
    <col min="12806" max="12806" width="36.6640625" customWidth="1"/>
    <col min="12807" max="12807" width="22.5546875" customWidth="1"/>
    <col min="12808" max="12808" width="15.5546875" customWidth="1"/>
    <col min="12809" max="12809" width="29.44140625" bestFit="1" customWidth="1"/>
    <col min="12810" max="12810" width="6.88671875" customWidth="1"/>
    <col min="12811" max="12811" width="15.88671875" customWidth="1"/>
    <col min="12812" max="12812" width="6.33203125" customWidth="1"/>
    <col min="12813" max="12816" width="50.6640625" customWidth="1"/>
    <col min="13060" max="13060" width="3.33203125" customWidth="1"/>
    <col min="13061" max="13061" width="13.88671875" bestFit="1" customWidth="1"/>
    <col min="13062" max="13062" width="36.6640625" customWidth="1"/>
    <col min="13063" max="13063" width="22.5546875" customWidth="1"/>
    <col min="13064" max="13064" width="15.5546875" customWidth="1"/>
    <col min="13065" max="13065" width="29.44140625" bestFit="1" customWidth="1"/>
    <col min="13066" max="13066" width="6.88671875" customWidth="1"/>
    <col min="13067" max="13067" width="15.88671875" customWidth="1"/>
    <col min="13068" max="13068" width="6.33203125" customWidth="1"/>
    <col min="13069" max="13072" width="50.6640625" customWidth="1"/>
    <col min="13316" max="13316" width="3.33203125" customWidth="1"/>
    <col min="13317" max="13317" width="13.88671875" bestFit="1" customWidth="1"/>
    <col min="13318" max="13318" width="36.6640625" customWidth="1"/>
    <col min="13319" max="13319" width="22.5546875" customWidth="1"/>
    <col min="13320" max="13320" width="15.5546875" customWidth="1"/>
    <col min="13321" max="13321" width="29.44140625" bestFit="1" customWidth="1"/>
    <col min="13322" max="13322" width="6.88671875" customWidth="1"/>
    <col min="13323" max="13323" width="15.88671875" customWidth="1"/>
    <col min="13324" max="13324" width="6.33203125" customWidth="1"/>
    <col min="13325" max="13328" width="50.6640625" customWidth="1"/>
    <col min="13572" max="13572" width="3.33203125" customWidth="1"/>
    <col min="13573" max="13573" width="13.88671875" bestFit="1" customWidth="1"/>
    <col min="13574" max="13574" width="36.6640625" customWidth="1"/>
    <col min="13575" max="13575" width="22.5546875" customWidth="1"/>
    <col min="13576" max="13576" width="15.5546875" customWidth="1"/>
    <col min="13577" max="13577" width="29.44140625" bestFit="1" customWidth="1"/>
    <col min="13578" max="13578" width="6.88671875" customWidth="1"/>
    <col min="13579" max="13579" width="15.88671875" customWidth="1"/>
    <col min="13580" max="13580" width="6.33203125" customWidth="1"/>
    <col min="13581" max="13584" width="50.6640625" customWidth="1"/>
    <col min="13828" max="13828" width="3.33203125" customWidth="1"/>
    <col min="13829" max="13829" width="13.88671875" bestFit="1" customWidth="1"/>
    <col min="13830" max="13830" width="36.6640625" customWidth="1"/>
    <col min="13831" max="13831" width="22.5546875" customWidth="1"/>
    <col min="13832" max="13832" width="15.5546875" customWidth="1"/>
    <col min="13833" max="13833" width="29.44140625" bestFit="1" customWidth="1"/>
    <col min="13834" max="13834" width="6.88671875" customWidth="1"/>
    <col min="13835" max="13835" width="15.88671875" customWidth="1"/>
    <col min="13836" max="13836" width="6.33203125" customWidth="1"/>
    <col min="13837" max="13840" width="50.6640625" customWidth="1"/>
    <col min="14084" max="14084" width="3.33203125" customWidth="1"/>
    <col min="14085" max="14085" width="13.88671875" bestFit="1" customWidth="1"/>
    <col min="14086" max="14086" width="36.6640625" customWidth="1"/>
    <col min="14087" max="14087" width="22.5546875" customWidth="1"/>
    <col min="14088" max="14088" width="15.5546875" customWidth="1"/>
    <col min="14089" max="14089" width="29.44140625" bestFit="1" customWidth="1"/>
    <col min="14090" max="14090" width="6.88671875" customWidth="1"/>
    <col min="14091" max="14091" width="15.88671875" customWidth="1"/>
    <col min="14092" max="14092" width="6.33203125" customWidth="1"/>
    <col min="14093" max="14096" width="50.6640625" customWidth="1"/>
    <col min="14340" max="14340" width="3.33203125" customWidth="1"/>
    <col min="14341" max="14341" width="13.88671875" bestFit="1" customWidth="1"/>
    <col min="14342" max="14342" width="36.6640625" customWidth="1"/>
    <col min="14343" max="14343" width="22.5546875" customWidth="1"/>
    <col min="14344" max="14344" width="15.5546875" customWidth="1"/>
    <col min="14345" max="14345" width="29.44140625" bestFit="1" customWidth="1"/>
    <col min="14346" max="14346" width="6.88671875" customWidth="1"/>
    <col min="14347" max="14347" width="15.88671875" customWidth="1"/>
    <col min="14348" max="14348" width="6.33203125" customWidth="1"/>
    <col min="14349" max="14352" width="50.6640625" customWidth="1"/>
    <col min="14596" max="14596" width="3.33203125" customWidth="1"/>
    <col min="14597" max="14597" width="13.88671875" bestFit="1" customWidth="1"/>
    <col min="14598" max="14598" width="36.6640625" customWidth="1"/>
    <col min="14599" max="14599" width="22.5546875" customWidth="1"/>
    <col min="14600" max="14600" width="15.5546875" customWidth="1"/>
    <col min="14601" max="14601" width="29.44140625" bestFit="1" customWidth="1"/>
    <col min="14602" max="14602" width="6.88671875" customWidth="1"/>
    <col min="14603" max="14603" width="15.88671875" customWidth="1"/>
    <col min="14604" max="14604" width="6.33203125" customWidth="1"/>
    <col min="14605" max="14608" width="50.6640625" customWidth="1"/>
    <col min="14852" max="14852" width="3.33203125" customWidth="1"/>
    <col min="14853" max="14853" width="13.88671875" bestFit="1" customWidth="1"/>
    <col min="14854" max="14854" width="36.6640625" customWidth="1"/>
    <col min="14855" max="14855" width="22.5546875" customWidth="1"/>
    <col min="14856" max="14856" width="15.5546875" customWidth="1"/>
    <col min="14857" max="14857" width="29.44140625" bestFit="1" customWidth="1"/>
    <col min="14858" max="14858" width="6.88671875" customWidth="1"/>
    <col min="14859" max="14859" width="15.88671875" customWidth="1"/>
    <col min="14860" max="14860" width="6.33203125" customWidth="1"/>
    <col min="14861" max="14864" width="50.6640625" customWidth="1"/>
    <col min="15108" max="15108" width="3.33203125" customWidth="1"/>
    <col min="15109" max="15109" width="13.88671875" bestFit="1" customWidth="1"/>
    <col min="15110" max="15110" width="36.6640625" customWidth="1"/>
    <col min="15111" max="15111" width="22.5546875" customWidth="1"/>
    <col min="15112" max="15112" width="15.5546875" customWidth="1"/>
    <col min="15113" max="15113" width="29.44140625" bestFit="1" customWidth="1"/>
    <col min="15114" max="15114" width="6.88671875" customWidth="1"/>
    <col min="15115" max="15115" width="15.88671875" customWidth="1"/>
    <col min="15116" max="15116" width="6.33203125" customWidth="1"/>
    <col min="15117" max="15120" width="50.6640625" customWidth="1"/>
    <col min="15364" max="15364" width="3.33203125" customWidth="1"/>
    <col min="15365" max="15365" width="13.88671875" bestFit="1" customWidth="1"/>
    <col min="15366" max="15366" width="36.6640625" customWidth="1"/>
    <col min="15367" max="15367" width="22.5546875" customWidth="1"/>
    <col min="15368" max="15368" width="15.5546875" customWidth="1"/>
    <col min="15369" max="15369" width="29.44140625" bestFit="1" customWidth="1"/>
    <col min="15370" max="15370" width="6.88671875" customWidth="1"/>
    <col min="15371" max="15371" width="15.88671875" customWidth="1"/>
    <col min="15372" max="15372" width="6.33203125" customWidth="1"/>
    <col min="15373" max="15376" width="50.6640625" customWidth="1"/>
    <col min="15620" max="15620" width="3.33203125" customWidth="1"/>
    <col min="15621" max="15621" width="13.88671875" bestFit="1" customWidth="1"/>
    <col min="15622" max="15622" width="36.6640625" customWidth="1"/>
    <col min="15623" max="15623" width="22.5546875" customWidth="1"/>
    <col min="15624" max="15624" width="15.5546875" customWidth="1"/>
    <col min="15625" max="15625" width="29.44140625" bestFit="1" customWidth="1"/>
    <col min="15626" max="15626" width="6.88671875" customWidth="1"/>
    <col min="15627" max="15627" width="15.88671875" customWidth="1"/>
    <col min="15628" max="15628" width="6.33203125" customWidth="1"/>
    <col min="15629" max="15632" width="50.6640625" customWidth="1"/>
    <col min="15876" max="15876" width="3.33203125" customWidth="1"/>
    <col min="15877" max="15877" width="13.88671875" bestFit="1" customWidth="1"/>
    <col min="15878" max="15878" width="36.6640625" customWidth="1"/>
    <col min="15879" max="15879" width="22.5546875" customWidth="1"/>
    <col min="15880" max="15880" width="15.5546875" customWidth="1"/>
    <col min="15881" max="15881" width="29.44140625" bestFit="1" customWidth="1"/>
    <col min="15882" max="15882" width="6.88671875" customWidth="1"/>
    <col min="15883" max="15883" width="15.88671875" customWidth="1"/>
    <col min="15884" max="15884" width="6.33203125" customWidth="1"/>
    <col min="15885" max="15888" width="50.6640625" customWidth="1"/>
    <col min="16132" max="16132" width="3.33203125" customWidth="1"/>
    <col min="16133" max="16133" width="13.88671875" bestFit="1" customWidth="1"/>
    <col min="16134" max="16134" width="36.6640625" customWidth="1"/>
    <col min="16135" max="16135" width="22.5546875" customWidth="1"/>
    <col min="16136" max="16136" width="15.5546875" customWidth="1"/>
    <col min="16137" max="16137" width="29.44140625" bestFit="1" customWidth="1"/>
    <col min="16138" max="16138" width="6.88671875" customWidth="1"/>
    <col min="16139" max="16139" width="15.88671875" customWidth="1"/>
    <col min="16140" max="16140" width="6.33203125" customWidth="1"/>
    <col min="16141" max="16144" width="50.6640625" customWidth="1"/>
  </cols>
  <sheetData>
    <row r="1" spans="1:18" s="6" customFormat="1" ht="15.6" x14ac:dyDescent="0.3">
      <c r="C1" s="13"/>
      <c r="D1" s="13"/>
      <c r="E1" s="13"/>
      <c r="F1" s="13"/>
      <c r="M1" s="13"/>
      <c r="N1" s="13"/>
      <c r="O1" s="13"/>
      <c r="P1" s="13"/>
    </row>
    <row r="2" spans="1:18" s="6" customFormat="1" ht="31.2" x14ac:dyDescent="0.3">
      <c r="C2" s="102" t="s">
        <v>14</v>
      </c>
      <c r="D2" s="78">
        <f>'Total Budget'!D3</f>
        <v>0</v>
      </c>
      <c r="E2" s="13"/>
      <c r="F2" s="13"/>
      <c r="M2" s="13"/>
      <c r="N2" s="13"/>
      <c r="O2" s="13"/>
      <c r="P2" s="13"/>
    </row>
    <row r="3" spans="1:18" s="6" customFormat="1" ht="150" customHeight="1" x14ac:dyDescent="0.35">
      <c r="C3" s="102" t="s">
        <v>161</v>
      </c>
      <c r="D3" s="78" t="str">
        <f>'Total Budget'!D4</f>
        <v/>
      </c>
      <c r="E3" s="13"/>
      <c r="F3" s="13"/>
      <c r="G3" s="150" t="s">
        <v>141</v>
      </c>
      <c r="H3" s="150"/>
      <c r="I3" s="150"/>
      <c r="J3" s="150"/>
      <c r="K3" s="150"/>
      <c r="L3" s="150"/>
      <c r="M3" s="13"/>
      <c r="N3" s="13"/>
      <c r="O3" s="13"/>
      <c r="P3" s="13"/>
    </row>
    <row r="4" spans="1:18" s="6" customFormat="1" ht="18.75" customHeight="1" x14ac:dyDescent="0.3">
      <c r="C4" s="13"/>
      <c r="D4" s="13"/>
      <c r="E4" s="13"/>
      <c r="F4" s="13"/>
      <c r="M4" s="15"/>
      <c r="N4" s="15"/>
      <c r="O4" s="13"/>
      <c r="P4" s="13"/>
    </row>
    <row r="5" spans="1:18" s="6" customFormat="1" ht="62.4" x14ac:dyDescent="0.3">
      <c r="C5" s="107" t="s">
        <v>35</v>
      </c>
      <c r="D5" s="16"/>
      <c r="E5" s="16"/>
      <c r="F5" s="16"/>
      <c r="M5" s="14"/>
      <c r="N5" s="14"/>
      <c r="O5" s="14"/>
      <c r="P5" s="14"/>
      <c r="Q5" s="18"/>
      <c r="R5" s="18"/>
    </row>
    <row r="6" spans="1:18" ht="38.25" customHeight="1" x14ac:dyDescent="0.3">
      <c r="A6" s="2"/>
      <c r="B6" s="3"/>
      <c r="C6" s="194" t="s">
        <v>140</v>
      </c>
      <c r="D6" s="194"/>
      <c r="E6" s="1"/>
      <c r="F6" s="1"/>
      <c r="G6" s="1"/>
      <c r="H6" s="1"/>
      <c r="I6" s="1"/>
      <c r="J6" s="1"/>
      <c r="K6" s="1"/>
      <c r="L6" s="1"/>
      <c r="M6" s="1"/>
      <c r="N6" s="1"/>
      <c r="O6" s="1"/>
      <c r="P6" s="1"/>
      <c r="Q6" s="1"/>
      <c r="R6" s="1"/>
    </row>
    <row r="7" spans="1:18" ht="21" customHeight="1" x14ac:dyDescent="0.3">
      <c r="A7" s="4"/>
      <c r="B7" s="5"/>
      <c r="C7" s="2"/>
      <c r="D7" s="2"/>
      <c r="E7" s="2"/>
      <c r="F7" s="2"/>
      <c r="G7" s="2"/>
      <c r="H7" s="2"/>
      <c r="I7" s="200" t="s">
        <v>163</v>
      </c>
      <c r="J7" s="201"/>
      <c r="K7" s="201"/>
      <c r="L7" s="201"/>
      <c r="M7" s="201"/>
      <c r="N7" s="201"/>
      <c r="O7" s="201"/>
      <c r="P7" s="202"/>
      <c r="Q7" s="2"/>
      <c r="R7" s="2"/>
    </row>
    <row r="8" spans="1:18" ht="15.75" customHeight="1" x14ac:dyDescent="0.3">
      <c r="A8" s="4"/>
      <c r="B8" s="6"/>
      <c r="C8" s="195" t="s">
        <v>142</v>
      </c>
      <c r="D8" s="196"/>
      <c r="E8" s="199" t="s">
        <v>143</v>
      </c>
      <c r="F8" s="199" t="s">
        <v>144</v>
      </c>
      <c r="G8" s="199" t="s">
        <v>145</v>
      </c>
      <c r="H8" s="7"/>
      <c r="I8" s="27" t="s">
        <v>88</v>
      </c>
      <c r="J8" s="27" t="s">
        <v>86</v>
      </c>
      <c r="K8" s="27" t="s">
        <v>87</v>
      </c>
      <c r="L8" s="27" t="s">
        <v>93</v>
      </c>
      <c r="M8" s="27" t="s">
        <v>89</v>
      </c>
      <c r="N8" s="27" t="s">
        <v>90</v>
      </c>
      <c r="O8" s="27" t="s">
        <v>91</v>
      </c>
      <c r="P8" s="27" t="s">
        <v>92</v>
      </c>
      <c r="Q8" s="140" t="s">
        <v>134</v>
      </c>
      <c r="R8" s="4"/>
    </row>
    <row r="9" spans="1:18" ht="16.5" customHeight="1" x14ac:dyDescent="0.3">
      <c r="A9" s="4"/>
      <c r="B9" s="6"/>
      <c r="C9" s="197"/>
      <c r="D9" s="198"/>
      <c r="E9" s="199"/>
      <c r="F9" s="199"/>
      <c r="G9" s="199"/>
      <c r="H9" s="7"/>
      <c r="I9" s="32" t="s">
        <v>59</v>
      </c>
      <c r="J9" s="32" t="s">
        <v>84</v>
      </c>
      <c r="K9" s="32" t="s">
        <v>62</v>
      </c>
      <c r="L9" s="32" t="s">
        <v>85</v>
      </c>
      <c r="M9" s="32" t="s">
        <v>59</v>
      </c>
      <c r="N9" s="32" t="s">
        <v>84</v>
      </c>
      <c r="O9" s="32" t="s">
        <v>62</v>
      </c>
      <c r="P9" s="32" t="s">
        <v>85</v>
      </c>
      <c r="Q9" s="141"/>
      <c r="R9" s="4"/>
    </row>
    <row r="10" spans="1:18" ht="96.75" customHeight="1" x14ac:dyDescent="0.3">
      <c r="A10" s="8"/>
      <c r="B10" s="6"/>
      <c r="C10" s="197"/>
      <c r="D10" s="198"/>
      <c r="E10" s="140"/>
      <c r="F10" s="140"/>
      <c r="G10" s="199"/>
      <c r="H10" s="6"/>
      <c r="I10" s="33" t="s">
        <v>60</v>
      </c>
      <c r="J10" s="33" t="s">
        <v>60</v>
      </c>
      <c r="K10" s="33" t="s">
        <v>60</v>
      </c>
      <c r="L10" s="33" t="s">
        <v>60</v>
      </c>
      <c r="M10" s="33" t="s">
        <v>60</v>
      </c>
      <c r="N10" s="33" t="s">
        <v>60</v>
      </c>
      <c r="O10" s="33" t="s">
        <v>60</v>
      </c>
      <c r="P10" s="33" t="s">
        <v>60</v>
      </c>
      <c r="Q10" s="142"/>
      <c r="R10" s="4"/>
    </row>
    <row r="11" spans="1:18" ht="15.6" x14ac:dyDescent="0.3">
      <c r="A11" s="8"/>
      <c r="B11" s="186" t="s">
        <v>64</v>
      </c>
      <c r="C11" s="189" t="s">
        <v>1</v>
      </c>
      <c r="D11" s="190"/>
      <c r="E11" s="191">
        <v>0</v>
      </c>
      <c r="F11" s="192">
        <v>0</v>
      </c>
      <c r="G11" s="193">
        <f>E11*F11</f>
        <v>0</v>
      </c>
      <c r="H11" s="9"/>
      <c r="I11" s="166">
        <v>0</v>
      </c>
      <c r="J11" s="166">
        <v>0</v>
      </c>
      <c r="K11" s="166">
        <v>0</v>
      </c>
      <c r="L11" s="166">
        <v>0</v>
      </c>
      <c r="M11" s="166">
        <v>0</v>
      </c>
      <c r="N11" s="166">
        <v>0</v>
      </c>
      <c r="O11" s="166">
        <v>0</v>
      </c>
      <c r="P11" s="166">
        <v>0</v>
      </c>
      <c r="Q11" s="143">
        <f>SUM(I11:P12)</f>
        <v>0</v>
      </c>
      <c r="R11" s="8"/>
    </row>
    <row r="12" spans="1:18" ht="15.6" x14ac:dyDescent="0.3">
      <c r="A12" s="8"/>
      <c r="B12" s="186" t="s">
        <v>0</v>
      </c>
      <c r="C12" s="182"/>
      <c r="D12" s="183"/>
      <c r="E12" s="187"/>
      <c r="F12" s="188"/>
      <c r="G12" s="173"/>
      <c r="H12" s="9"/>
      <c r="I12" s="165"/>
      <c r="J12" s="165"/>
      <c r="K12" s="165"/>
      <c r="L12" s="165"/>
      <c r="M12" s="165"/>
      <c r="N12" s="165"/>
      <c r="O12" s="165"/>
      <c r="P12" s="165"/>
      <c r="Q12" s="134"/>
      <c r="R12" s="8"/>
    </row>
    <row r="13" spans="1:18" ht="15.6" x14ac:dyDescent="0.3">
      <c r="A13" s="8"/>
      <c r="B13" s="186" t="s">
        <v>65</v>
      </c>
      <c r="C13" s="167" t="s">
        <v>1</v>
      </c>
      <c r="D13" s="168"/>
      <c r="E13" s="180">
        <v>0</v>
      </c>
      <c r="F13" s="181">
        <v>0</v>
      </c>
      <c r="G13" s="173">
        <f>E13*F13</f>
        <v>0</v>
      </c>
      <c r="H13" s="9"/>
      <c r="I13" s="163">
        <v>0</v>
      </c>
      <c r="J13" s="163">
        <v>0</v>
      </c>
      <c r="K13" s="163">
        <v>0</v>
      </c>
      <c r="L13" s="163">
        <v>0</v>
      </c>
      <c r="M13" s="163">
        <v>0</v>
      </c>
      <c r="N13" s="163">
        <v>0</v>
      </c>
      <c r="O13" s="163">
        <v>0</v>
      </c>
      <c r="P13" s="163">
        <v>0</v>
      </c>
      <c r="Q13" s="134">
        <f t="shared" ref="Q13" si="0">SUM(I13:P14)</f>
        <v>0</v>
      </c>
      <c r="R13" s="8"/>
    </row>
    <row r="14" spans="1:18" ht="15.6" x14ac:dyDescent="0.3">
      <c r="A14" s="8"/>
      <c r="B14" s="186" t="s">
        <v>0</v>
      </c>
      <c r="C14" s="182"/>
      <c r="D14" s="183"/>
      <c r="E14" s="187"/>
      <c r="F14" s="188"/>
      <c r="G14" s="173"/>
      <c r="H14" s="9"/>
      <c r="I14" s="165"/>
      <c r="J14" s="165"/>
      <c r="K14" s="165"/>
      <c r="L14" s="165"/>
      <c r="M14" s="165"/>
      <c r="N14" s="165"/>
      <c r="O14" s="165"/>
      <c r="P14" s="165"/>
      <c r="Q14" s="134"/>
      <c r="R14" s="8"/>
    </row>
    <row r="15" spans="1:18" ht="15.6" x14ac:dyDescent="0.3">
      <c r="A15" s="8"/>
      <c r="B15" s="186" t="s">
        <v>66</v>
      </c>
      <c r="C15" s="167" t="s">
        <v>1</v>
      </c>
      <c r="D15" s="168"/>
      <c r="E15" s="180">
        <v>0</v>
      </c>
      <c r="F15" s="181">
        <v>0</v>
      </c>
      <c r="G15" s="173">
        <f>E15*F15</f>
        <v>0</v>
      </c>
      <c r="H15" s="9"/>
      <c r="I15" s="163">
        <v>0</v>
      </c>
      <c r="J15" s="163">
        <v>0</v>
      </c>
      <c r="K15" s="163">
        <v>0</v>
      </c>
      <c r="L15" s="163">
        <v>0</v>
      </c>
      <c r="M15" s="163">
        <v>0</v>
      </c>
      <c r="N15" s="163">
        <v>0</v>
      </c>
      <c r="O15" s="163">
        <v>0</v>
      </c>
      <c r="P15" s="163">
        <v>0</v>
      </c>
      <c r="Q15" s="134">
        <f t="shared" ref="Q15" si="1">SUM(I15:P16)</f>
        <v>0</v>
      </c>
      <c r="R15" s="8"/>
    </row>
    <row r="16" spans="1:18" ht="15.6" x14ac:dyDescent="0.3">
      <c r="A16" s="8"/>
      <c r="B16" s="186" t="s">
        <v>0</v>
      </c>
      <c r="C16" s="182"/>
      <c r="D16" s="183"/>
      <c r="E16" s="187"/>
      <c r="F16" s="188"/>
      <c r="G16" s="173"/>
      <c r="H16" s="9"/>
      <c r="I16" s="165"/>
      <c r="J16" s="165"/>
      <c r="K16" s="165"/>
      <c r="L16" s="165"/>
      <c r="M16" s="165"/>
      <c r="N16" s="165"/>
      <c r="O16" s="165"/>
      <c r="P16" s="165"/>
      <c r="Q16" s="134"/>
      <c r="R16" s="8"/>
    </row>
    <row r="17" spans="1:18" ht="15.6" x14ac:dyDescent="0.3">
      <c r="A17" s="8"/>
      <c r="B17" s="186" t="s">
        <v>67</v>
      </c>
      <c r="C17" s="167" t="s">
        <v>1</v>
      </c>
      <c r="D17" s="168"/>
      <c r="E17" s="180">
        <v>0</v>
      </c>
      <c r="F17" s="181">
        <v>0</v>
      </c>
      <c r="G17" s="173">
        <f>E17*F17</f>
        <v>0</v>
      </c>
      <c r="H17" s="9"/>
      <c r="I17" s="163">
        <v>0</v>
      </c>
      <c r="J17" s="163">
        <v>0</v>
      </c>
      <c r="K17" s="163">
        <v>0</v>
      </c>
      <c r="L17" s="163">
        <v>0</v>
      </c>
      <c r="M17" s="163">
        <v>0</v>
      </c>
      <c r="N17" s="163">
        <v>0</v>
      </c>
      <c r="O17" s="163">
        <v>0</v>
      </c>
      <c r="P17" s="163">
        <v>0</v>
      </c>
      <c r="Q17" s="134">
        <f t="shared" ref="Q17" si="2">SUM(I17:P18)</f>
        <v>0</v>
      </c>
      <c r="R17" s="8"/>
    </row>
    <row r="18" spans="1:18" ht="15.6" x14ac:dyDescent="0.3">
      <c r="A18" s="8"/>
      <c r="B18" s="186" t="s">
        <v>0</v>
      </c>
      <c r="C18" s="182"/>
      <c r="D18" s="183"/>
      <c r="E18" s="187"/>
      <c r="F18" s="188"/>
      <c r="G18" s="173"/>
      <c r="H18" s="9"/>
      <c r="I18" s="165"/>
      <c r="J18" s="165"/>
      <c r="K18" s="165"/>
      <c r="L18" s="165"/>
      <c r="M18" s="165"/>
      <c r="N18" s="165"/>
      <c r="O18" s="165"/>
      <c r="P18" s="165"/>
      <c r="Q18" s="134"/>
      <c r="R18" s="8"/>
    </row>
    <row r="19" spans="1:18" ht="15.6" x14ac:dyDescent="0.3">
      <c r="A19" s="8"/>
      <c r="B19" s="186" t="s">
        <v>68</v>
      </c>
      <c r="C19" s="167" t="s">
        <v>1</v>
      </c>
      <c r="D19" s="168"/>
      <c r="E19" s="180">
        <v>0</v>
      </c>
      <c r="F19" s="181">
        <v>0</v>
      </c>
      <c r="G19" s="173">
        <f>E19*F19</f>
        <v>0</v>
      </c>
      <c r="H19" s="9"/>
      <c r="I19" s="163">
        <v>0</v>
      </c>
      <c r="J19" s="163">
        <v>0</v>
      </c>
      <c r="K19" s="163">
        <v>0</v>
      </c>
      <c r="L19" s="163">
        <v>0</v>
      </c>
      <c r="M19" s="163">
        <v>0</v>
      </c>
      <c r="N19" s="163">
        <v>0</v>
      </c>
      <c r="O19" s="163">
        <v>0</v>
      </c>
      <c r="P19" s="163">
        <v>0</v>
      </c>
      <c r="Q19" s="134">
        <f t="shared" ref="Q19" si="3">SUM(I19:P20)</f>
        <v>0</v>
      </c>
      <c r="R19" s="8"/>
    </row>
    <row r="20" spans="1:18" ht="15.6" x14ac:dyDescent="0.3">
      <c r="A20" s="8"/>
      <c r="B20" s="186" t="s">
        <v>0</v>
      </c>
      <c r="C20" s="182"/>
      <c r="D20" s="183"/>
      <c r="E20" s="187"/>
      <c r="F20" s="188"/>
      <c r="G20" s="173"/>
      <c r="H20" s="9"/>
      <c r="I20" s="165"/>
      <c r="J20" s="165"/>
      <c r="K20" s="165"/>
      <c r="L20" s="165"/>
      <c r="M20" s="165"/>
      <c r="N20" s="165"/>
      <c r="O20" s="165"/>
      <c r="P20" s="165"/>
      <c r="Q20" s="134"/>
      <c r="R20" s="8"/>
    </row>
    <row r="21" spans="1:18" ht="15.6" x14ac:dyDescent="0.3">
      <c r="A21" s="8"/>
      <c r="B21" s="186" t="s">
        <v>69</v>
      </c>
      <c r="C21" s="167" t="s">
        <v>1</v>
      </c>
      <c r="D21" s="168"/>
      <c r="E21" s="180">
        <v>0</v>
      </c>
      <c r="F21" s="181">
        <v>0</v>
      </c>
      <c r="G21" s="173">
        <f>E21*F21</f>
        <v>0</v>
      </c>
      <c r="H21" s="9"/>
      <c r="I21" s="163">
        <v>0</v>
      </c>
      <c r="J21" s="163">
        <v>0</v>
      </c>
      <c r="K21" s="163">
        <v>0</v>
      </c>
      <c r="L21" s="163">
        <v>0</v>
      </c>
      <c r="M21" s="163">
        <v>0</v>
      </c>
      <c r="N21" s="163">
        <v>0</v>
      </c>
      <c r="O21" s="163">
        <v>0</v>
      </c>
      <c r="P21" s="163">
        <v>0</v>
      </c>
      <c r="Q21" s="134">
        <f t="shared" ref="Q21" si="4">SUM(I21:P22)</f>
        <v>0</v>
      </c>
      <c r="R21" s="8"/>
    </row>
    <row r="22" spans="1:18" ht="15.6" x14ac:dyDescent="0.3">
      <c r="A22" s="8"/>
      <c r="B22" s="186" t="s">
        <v>0</v>
      </c>
      <c r="C22" s="182"/>
      <c r="D22" s="183"/>
      <c r="E22" s="187"/>
      <c r="F22" s="188"/>
      <c r="G22" s="173"/>
      <c r="H22" s="9"/>
      <c r="I22" s="165"/>
      <c r="J22" s="165"/>
      <c r="K22" s="165"/>
      <c r="L22" s="165"/>
      <c r="M22" s="165"/>
      <c r="N22" s="165"/>
      <c r="O22" s="165"/>
      <c r="P22" s="165"/>
      <c r="Q22" s="134"/>
      <c r="R22" s="8"/>
    </row>
    <row r="23" spans="1:18" ht="15.6" x14ac:dyDescent="0.3">
      <c r="A23" s="8"/>
      <c r="B23" s="186" t="s">
        <v>70</v>
      </c>
      <c r="C23" s="167" t="s">
        <v>1</v>
      </c>
      <c r="D23" s="168"/>
      <c r="E23" s="180">
        <v>0</v>
      </c>
      <c r="F23" s="181">
        <v>0</v>
      </c>
      <c r="G23" s="173">
        <f>E23*F23</f>
        <v>0</v>
      </c>
      <c r="H23" s="9"/>
      <c r="I23" s="163">
        <v>0</v>
      </c>
      <c r="J23" s="163">
        <v>0</v>
      </c>
      <c r="K23" s="163">
        <v>0</v>
      </c>
      <c r="L23" s="163">
        <v>0</v>
      </c>
      <c r="M23" s="163">
        <v>0</v>
      </c>
      <c r="N23" s="163">
        <v>0</v>
      </c>
      <c r="O23" s="163">
        <v>0</v>
      </c>
      <c r="P23" s="163">
        <v>0</v>
      </c>
      <c r="Q23" s="134">
        <f t="shared" ref="Q23" si="5">SUM(I23:P24)</f>
        <v>0</v>
      </c>
      <c r="R23" s="8"/>
    </row>
    <row r="24" spans="1:18" ht="15.6" x14ac:dyDescent="0.3">
      <c r="A24" s="8"/>
      <c r="B24" s="186" t="s">
        <v>0</v>
      </c>
      <c r="C24" s="182"/>
      <c r="D24" s="183"/>
      <c r="E24" s="187"/>
      <c r="F24" s="188"/>
      <c r="G24" s="173"/>
      <c r="H24" s="9"/>
      <c r="I24" s="165"/>
      <c r="J24" s="165"/>
      <c r="K24" s="165"/>
      <c r="L24" s="165"/>
      <c r="M24" s="165"/>
      <c r="N24" s="165"/>
      <c r="O24" s="165"/>
      <c r="P24" s="165"/>
      <c r="Q24" s="134"/>
      <c r="R24" s="8"/>
    </row>
    <row r="25" spans="1:18" ht="15.6" x14ac:dyDescent="0.3">
      <c r="A25" s="8"/>
      <c r="B25" s="186" t="s">
        <v>71</v>
      </c>
      <c r="C25" s="167" t="s">
        <v>1</v>
      </c>
      <c r="D25" s="168"/>
      <c r="E25" s="180">
        <v>0</v>
      </c>
      <c r="F25" s="181">
        <v>0</v>
      </c>
      <c r="G25" s="173">
        <f>E25*F25</f>
        <v>0</v>
      </c>
      <c r="H25" s="9"/>
      <c r="I25" s="163">
        <v>0</v>
      </c>
      <c r="J25" s="163">
        <v>0</v>
      </c>
      <c r="K25" s="163">
        <v>0</v>
      </c>
      <c r="L25" s="163">
        <v>0</v>
      </c>
      <c r="M25" s="163">
        <v>0</v>
      </c>
      <c r="N25" s="163">
        <v>0</v>
      </c>
      <c r="O25" s="163">
        <v>0</v>
      </c>
      <c r="P25" s="163">
        <v>0</v>
      </c>
      <c r="Q25" s="134">
        <f t="shared" ref="Q25" si="6">SUM(I25:P26)</f>
        <v>0</v>
      </c>
      <c r="R25" s="8"/>
    </row>
    <row r="26" spans="1:18" ht="15.6" x14ac:dyDescent="0.3">
      <c r="A26" s="8"/>
      <c r="B26" s="186" t="s">
        <v>0</v>
      </c>
      <c r="C26" s="182"/>
      <c r="D26" s="183"/>
      <c r="E26" s="187"/>
      <c r="F26" s="188"/>
      <c r="G26" s="173"/>
      <c r="H26" s="9"/>
      <c r="I26" s="165"/>
      <c r="J26" s="165"/>
      <c r="K26" s="165"/>
      <c r="L26" s="165"/>
      <c r="M26" s="165"/>
      <c r="N26" s="165"/>
      <c r="O26" s="165"/>
      <c r="P26" s="165"/>
      <c r="Q26" s="134"/>
      <c r="R26" s="8"/>
    </row>
    <row r="27" spans="1:18" ht="15.6" x14ac:dyDescent="0.3">
      <c r="A27" s="8"/>
      <c r="B27" s="146" t="s">
        <v>72</v>
      </c>
      <c r="C27" s="167" t="s">
        <v>1</v>
      </c>
      <c r="D27" s="168"/>
      <c r="E27" s="171">
        <v>0</v>
      </c>
      <c r="F27" s="172">
        <v>0</v>
      </c>
      <c r="G27" s="173">
        <f>E27*F27</f>
        <v>0</v>
      </c>
      <c r="H27" s="9"/>
      <c r="I27" s="163">
        <v>0</v>
      </c>
      <c r="J27" s="163">
        <v>0</v>
      </c>
      <c r="K27" s="163">
        <v>0</v>
      </c>
      <c r="L27" s="163">
        <v>0</v>
      </c>
      <c r="M27" s="163">
        <v>0</v>
      </c>
      <c r="N27" s="163">
        <v>0</v>
      </c>
      <c r="O27" s="163">
        <v>0</v>
      </c>
      <c r="P27" s="163">
        <v>0</v>
      </c>
      <c r="Q27" s="134">
        <f t="shared" ref="Q27" si="7">SUM(I27:P28)</f>
        <v>0</v>
      </c>
      <c r="R27" s="48"/>
    </row>
    <row r="28" spans="1:18" ht="15.6" x14ac:dyDescent="0.3">
      <c r="A28" s="8"/>
      <c r="B28" s="146" t="s">
        <v>0</v>
      </c>
      <c r="C28" s="182"/>
      <c r="D28" s="183"/>
      <c r="E28" s="180"/>
      <c r="F28" s="181"/>
      <c r="G28" s="173"/>
      <c r="H28" s="9"/>
      <c r="I28" s="165"/>
      <c r="J28" s="165"/>
      <c r="K28" s="165"/>
      <c r="L28" s="165"/>
      <c r="M28" s="165"/>
      <c r="N28" s="165"/>
      <c r="O28" s="165"/>
      <c r="P28" s="165"/>
      <c r="Q28" s="134"/>
      <c r="R28" s="48"/>
    </row>
    <row r="29" spans="1:18" ht="15.6" x14ac:dyDescent="0.3">
      <c r="A29" s="8"/>
      <c r="B29" s="146" t="s">
        <v>73</v>
      </c>
      <c r="C29" s="184" t="s">
        <v>1</v>
      </c>
      <c r="D29" s="185"/>
      <c r="E29" s="171">
        <v>0</v>
      </c>
      <c r="F29" s="172">
        <v>0</v>
      </c>
      <c r="G29" s="173">
        <f>E29*F29</f>
        <v>0</v>
      </c>
      <c r="H29" s="9"/>
      <c r="I29" s="163">
        <v>0</v>
      </c>
      <c r="J29" s="163">
        <v>0</v>
      </c>
      <c r="K29" s="163">
        <v>0</v>
      </c>
      <c r="L29" s="163">
        <v>0</v>
      </c>
      <c r="M29" s="163">
        <v>0</v>
      </c>
      <c r="N29" s="163">
        <v>0</v>
      </c>
      <c r="O29" s="163">
        <v>0</v>
      </c>
      <c r="P29" s="163">
        <v>0</v>
      </c>
      <c r="Q29" s="134">
        <f t="shared" ref="Q29" si="8">SUM(I29:P30)</f>
        <v>0</v>
      </c>
      <c r="R29" s="48"/>
    </row>
    <row r="30" spans="1:18" ht="15.6" x14ac:dyDescent="0.3">
      <c r="A30" s="8"/>
      <c r="B30" s="146" t="s">
        <v>0</v>
      </c>
      <c r="C30" s="176"/>
      <c r="D30" s="177"/>
      <c r="E30" s="171"/>
      <c r="F30" s="172"/>
      <c r="G30" s="173"/>
      <c r="H30" s="9"/>
      <c r="I30" s="165"/>
      <c r="J30" s="165"/>
      <c r="K30" s="165"/>
      <c r="L30" s="165"/>
      <c r="M30" s="165"/>
      <c r="N30" s="165"/>
      <c r="O30" s="165"/>
      <c r="P30" s="165"/>
      <c r="Q30" s="134"/>
      <c r="R30" s="8"/>
    </row>
    <row r="31" spans="1:18" ht="15.6" x14ac:dyDescent="0.3">
      <c r="A31" s="8"/>
      <c r="B31" s="146" t="s">
        <v>74</v>
      </c>
      <c r="C31" s="167" t="s">
        <v>1</v>
      </c>
      <c r="D31" s="168"/>
      <c r="E31" s="171">
        <v>0</v>
      </c>
      <c r="F31" s="172">
        <v>0</v>
      </c>
      <c r="G31" s="173">
        <f>E31*F31</f>
        <v>0</v>
      </c>
      <c r="H31" s="9"/>
      <c r="I31" s="163">
        <v>0</v>
      </c>
      <c r="J31" s="163">
        <v>0</v>
      </c>
      <c r="K31" s="163">
        <v>0</v>
      </c>
      <c r="L31" s="163">
        <v>0</v>
      </c>
      <c r="M31" s="163">
        <v>0</v>
      </c>
      <c r="N31" s="163">
        <v>0</v>
      </c>
      <c r="O31" s="163">
        <v>0</v>
      </c>
      <c r="P31" s="163">
        <v>0</v>
      </c>
      <c r="Q31" s="134">
        <f t="shared" ref="Q31" si="9">SUM(I31:P32)</f>
        <v>0</v>
      </c>
      <c r="R31" s="8"/>
    </row>
    <row r="32" spans="1:18" ht="15.6" x14ac:dyDescent="0.3">
      <c r="A32" s="8"/>
      <c r="B32" s="146" t="s">
        <v>0</v>
      </c>
      <c r="C32" s="182"/>
      <c r="D32" s="183"/>
      <c r="E32" s="171"/>
      <c r="F32" s="172"/>
      <c r="G32" s="173"/>
      <c r="H32" s="9"/>
      <c r="I32" s="165"/>
      <c r="J32" s="165"/>
      <c r="K32" s="165"/>
      <c r="L32" s="165"/>
      <c r="M32" s="165"/>
      <c r="N32" s="165"/>
      <c r="O32" s="165"/>
      <c r="P32" s="165"/>
      <c r="Q32" s="134"/>
      <c r="R32" s="8"/>
    </row>
    <row r="33" spans="1:18" ht="15.6" x14ac:dyDescent="0.3">
      <c r="A33" s="8"/>
      <c r="B33" s="146" t="s">
        <v>75</v>
      </c>
      <c r="C33" s="167" t="s">
        <v>1</v>
      </c>
      <c r="D33" s="168"/>
      <c r="E33" s="171">
        <v>0</v>
      </c>
      <c r="F33" s="172">
        <v>0</v>
      </c>
      <c r="G33" s="173">
        <f>E33*F33</f>
        <v>0</v>
      </c>
      <c r="H33" s="9"/>
      <c r="I33" s="163">
        <v>0</v>
      </c>
      <c r="J33" s="163">
        <v>0</v>
      </c>
      <c r="K33" s="163">
        <v>0</v>
      </c>
      <c r="L33" s="163">
        <v>0</v>
      </c>
      <c r="M33" s="163">
        <v>0</v>
      </c>
      <c r="N33" s="163">
        <v>0</v>
      </c>
      <c r="O33" s="163">
        <v>0</v>
      </c>
      <c r="P33" s="163">
        <v>0</v>
      </c>
      <c r="Q33" s="134">
        <f t="shared" ref="Q33" si="10">SUM(I33:P34)</f>
        <v>0</v>
      </c>
      <c r="R33" s="8"/>
    </row>
    <row r="34" spans="1:18" ht="15.6" x14ac:dyDescent="0.3">
      <c r="A34" s="8"/>
      <c r="B34" s="146" t="s">
        <v>0</v>
      </c>
      <c r="C34" s="182"/>
      <c r="D34" s="183"/>
      <c r="E34" s="180"/>
      <c r="F34" s="181"/>
      <c r="G34" s="173"/>
      <c r="H34" s="9"/>
      <c r="I34" s="165"/>
      <c r="J34" s="165"/>
      <c r="K34" s="165"/>
      <c r="L34" s="165"/>
      <c r="M34" s="165"/>
      <c r="N34" s="165"/>
      <c r="O34" s="165"/>
      <c r="P34" s="165"/>
      <c r="Q34" s="134"/>
      <c r="R34" s="8"/>
    </row>
    <row r="35" spans="1:18" ht="15.6" x14ac:dyDescent="0.3">
      <c r="A35" s="8"/>
      <c r="B35" s="146" t="s">
        <v>76</v>
      </c>
      <c r="C35" s="184" t="s">
        <v>1</v>
      </c>
      <c r="D35" s="185"/>
      <c r="E35" s="171">
        <v>0</v>
      </c>
      <c r="F35" s="172">
        <v>0</v>
      </c>
      <c r="G35" s="173">
        <f>E35*F35</f>
        <v>0</v>
      </c>
      <c r="H35" s="9"/>
      <c r="I35" s="163">
        <v>0</v>
      </c>
      <c r="J35" s="163">
        <v>0</v>
      </c>
      <c r="K35" s="163">
        <v>0</v>
      </c>
      <c r="L35" s="163">
        <v>0</v>
      </c>
      <c r="M35" s="163">
        <v>0</v>
      </c>
      <c r="N35" s="163">
        <v>0</v>
      </c>
      <c r="O35" s="163">
        <v>0</v>
      </c>
      <c r="P35" s="163">
        <v>0</v>
      </c>
      <c r="Q35" s="134">
        <f t="shared" ref="Q35" si="11">SUM(I35:P36)</f>
        <v>0</v>
      </c>
      <c r="R35" s="8"/>
    </row>
    <row r="36" spans="1:18" ht="15.6" x14ac:dyDescent="0.3">
      <c r="A36" s="8"/>
      <c r="B36" s="146" t="s">
        <v>0</v>
      </c>
      <c r="C36" s="176"/>
      <c r="D36" s="177"/>
      <c r="E36" s="171"/>
      <c r="F36" s="172"/>
      <c r="G36" s="173"/>
      <c r="H36" s="9"/>
      <c r="I36" s="165"/>
      <c r="J36" s="165"/>
      <c r="K36" s="165"/>
      <c r="L36" s="165"/>
      <c r="M36" s="165"/>
      <c r="N36" s="165"/>
      <c r="O36" s="165"/>
      <c r="P36" s="165"/>
      <c r="Q36" s="134"/>
      <c r="R36" s="8"/>
    </row>
    <row r="37" spans="1:18" ht="15.6" x14ac:dyDescent="0.3">
      <c r="A37" s="8"/>
      <c r="B37" s="146" t="s">
        <v>77</v>
      </c>
      <c r="C37" s="167" t="s">
        <v>1</v>
      </c>
      <c r="D37" s="168"/>
      <c r="E37" s="171">
        <v>0</v>
      </c>
      <c r="F37" s="172">
        <v>0</v>
      </c>
      <c r="G37" s="173">
        <f>E37*F37</f>
        <v>0</v>
      </c>
      <c r="H37" s="9"/>
      <c r="I37" s="163">
        <v>0</v>
      </c>
      <c r="J37" s="163">
        <v>0</v>
      </c>
      <c r="K37" s="163">
        <v>0</v>
      </c>
      <c r="L37" s="163">
        <v>0</v>
      </c>
      <c r="M37" s="163">
        <v>0</v>
      </c>
      <c r="N37" s="163">
        <v>0</v>
      </c>
      <c r="O37" s="163">
        <v>0</v>
      </c>
      <c r="P37" s="163">
        <v>0</v>
      </c>
      <c r="Q37" s="134">
        <f t="shared" ref="Q37" si="12">SUM(I37:P38)</f>
        <v>0</v>
      </c>
      <c r="R37" s="8"/>
    </row>
    <row r="38" spans="1:18" ht="15.6" x14ac:dyDescent="0.3">
      <c r="A38" s="8"/>
      <c r="B38" s="146" t="s">
        <v>0</v>
      </c>
      <c r="C38" s="182"/>
      <c r="D38" s="183"/>
      <c r="E38" s="171"/>
      <c r="F38" s="172"/>
      <c r="G38" s="173"/>
      <c r="H38" s="9"/>
      <c r="I38" s="165"/>
      <c r="J38" s="165"/>
      <c r="K38" s="165"/>
      <c r="L38" s="165"/>
      <c r="M38" s="165"/>
      <c r="N38" s="165"/>
      <c r="O38" s="165"/>
      <c r="P38" s="165"/>
      <c r="Q38" s="134"/>
      <c r="R38" s="8"/>
    </row>
    <row r="39" spans="1:18" ht="15.6" x14ac:dyDescent="0.3">
      <c r="A39" s="8"/>
      <c r="B39" s="146" t="s">
        <v>78</v>
      </c>
      <c r="C39" s="167" t="s">
        <v>1</v>
      </c>
      <c r="D39" s="168"/>
      <c r="E39" s="171">
        <v>0</v>
      </c>
      <c r="F39" s="172">
        <v>0</v>
      </c>
      <c r="G39" s="173">
        <f>E39*F39</f>
        <v>0</v>
      </c>
      <c r="H39" s="9"/>
      <c r="I39" s="163">
        <v>0</v>
      </c>
      <c r="J39" s="163">
        <v>0</v>
      </c>
      <c r="K39" s="163">
        <v>0</v>
      </c>
      <c r="L39" s="163">
        <v>0</v>
      </c>
      <c r="M39" s="163">
        <v>0</v>
      </c>
      <c r="N39" s="163">
        <v>0</v>
      </c>
      <c r="O39" s="163">
        <v>0</v>
      </c>
      <c r="P39" s="163">
        <v>0</v>
      </c>
      <c r="Q39" s="134">
        <f t="shared" ref="Q39" si="13">SUM(I39:P40)</f>
        <v>0</v>
      </c>
      <c r="R39" s="8"/>
    </row>
    <row r="40" spans="1:18" ht="15.6" x14ac:dyDescent="0.3">
      <c r="A40" s="8"/>
      <c r="B40" s="146" t="s">
        <v>2</v>
      </c>
      <c r="C40" s="178"/>
      <c r="D40" s="179"/>
      <c r="E40" s="180"/>
      <c r="F40" s="181"/>
      <c r="G40" s="173"/>
      <c r="H40" s="9"/>
      <c r="I40" s="165"/>
      <c r="J40" s="165"/>
      <c r="K40" s="165"/>
      <c r="L40" s="165"/>
      <c r="M40" s="165"/>
      <c r="N40" s="165"/>
      <c r="O40" s="165"/>
      <c r="P40" s="165"/>
      <c r="Q40" s="134"/>
      <c r="R40" s="8"/>
    </row>
    <row r="41" spans="1:18" ht="15.6" x14ac:dyDescent="0.3">
      <c r="A41" s="8"/>
      <c r="B41" s="146" t="s">
        <v>79</v>
      </c>
      <c r="C41" s="176" t="s">
        <v>1</v>
      </c>
      <c r="D41" s="177"/>
      <c r="E41" s="171">
        <v>0</v>
      </c>
      <c r="F41" s="172">
        <v>0</v>
      </c>
      <c r="G41" s="173">
        <f>E41*F41</f>
        <v>0</v>
      </c>
      <c r="H41" s="9"/>
      <c r="I41" s="163">
        <v>0</v>
      </c>
      <c r="J41" s="163">
        <v>0</v>
      </c>
      <c r="K41" s="163">
        <v>0</v>
      </c>
      <c r="L41" s="163">
        <v>0</v>
      </c>
      <c r="M41" s="163">
        <v>0</v>
      </c>
      <c r="N41" s="163">
        <v>0</v>
      </c>
      <c r="O41" s="163">
        <v>0</v>
      </c>
      <c r="P41" s="163">
        <v>0</v>
      </c>
      <c r="Q41" s="134">
        <f t="shared" ref="Q41" si="14">SUM(I41:P42)</f>
        <v>0</v>
      </c>
      <c r="R41" s="8"/>
    </row>
    <row r="42" spans="1:18" ht="15.6" x14ac:dyDescent="0.3">
      <c r="A42" s="8"/>
      <c r="B42" s="146" t="s">
        <v>3</v>
      </c>
      <c r="C42" s="176"/>
      <c r="D42" s="177"/>
      <c r="E42" s="171"/>
      <c r="F42" s="172"/>
      <c r="G42" s="173"/>
      <c r="H42" s="9"/>
      <c r="I42" s="165"/>
      <c r="J42" s="165"/>
      <c r="K42" s="165"/>
      <c r="L42" s="165"/>
      <c r="M42" s="165"/>
      <c r="N42" s="165"/>
      <c r="O42" s="165"/>
      <c r="P42" s="165"/>
      <c r="Q42" s="134"/>
      <c r="R42" s="8"/>
    </row>
    <row r="43" spans="1:18" ht="15.6" x14ac:dyDescent="0.3">
      <c r="A43" s="8"/>
      <c r="B43" s="146" t="s">
        <v>80</v>
      </c>
      <c r="C43" s="167" t="s">
        <v>1</v>
      </c>
      <c r="D43" s="168"/>
      <c r="E43" s="171">
        <v>0</v>
      </c>
      <c r="F43" s="172">
        <v>0</v>
      </c>
      <c r="G43" s="173">
        <f>E43*F43</f>
        <v>0</v>
      </c>
      <c r="H43" s="9"/>
      <c r="I43" s="163">
        <v>0</v>
      </c>
      <c r="J43" s="163">
        <v>0</v>
      </c>
      <c r="K43" s="163">
        <v>0</v>
      </c>
      <c r="L43" s="163">
        <v>0</v>
      </c>
      <c r="M43" s="163">
        <v>0</v>
      </c>
      <c r="N43" s="163">
        <v>0</v>
      </c>
      <c r="O43" s="163">
        <v>0</v>
      </c>
      <c r="P43" s="163">
        <v>0</v>
      </c>
      <c r="Q43" s="134">
        <f t="shared" ref="Q43" si="15">SUM(I43:P44)</f>
        <v>0</v>
      </c>
      <c r="R43" s="8"/>
    </row>
    <row r="44" spans="1:18" ht="15.6" x14ac:dyDescent="0.3">
      <c r="A44" s="8"/>
      <c r="B44" s="146" t="s">
        <v>4</v>
      </c>
      <c r="C44" s="182"/>
      <c r="D44" s="183"/>
      <c r="E44" s="171"/>
      <c r="F44" s="172"/>
      <c r="G44" s="173"/>
      <c r="H44" s="9"/>
      <c r="I44" s="165"/>
      <c r="J44" s="165"/>
      <c r="K44" s="165"/>
      <c r="L44" s="165"/>
      <c r="M44" s="165"/>
      <c r="N44" s="165"/>
      <c r="O44" s="165"/>
      <c r="P44" s="165"/>
      <c r="Q44" s="134"/>
      <c r="R44" s="8"/>
    </row>
    <row r="45" spans="1:18" ht="15.6" x14ac:dyDescent="0.3">
      <c r="A45" s="8"/>
      <c r="B45" s="146" t="s">
        <v>81</v>
      </c>
      <c r="C45" s="167" t="s">
        <v>1</v>
      </c>
      <c r="D45" s="168"/>
      <c r="E45" s="171">
        <v>0</v>
      </c>
      <c r="F45" s="172">
        <v>0</v>
      </c>
      <c r="G45" s="173">
        <f>E45*F45</f>
        <v>0</v>
      </c>
      <c r="H45" s="9"/>
      <c r="I45" s="163">
        <v>0</v>
      </c>
      <c r="J45" s="163">
        <v>0</v>
      </c>
      <c r="K45" s="163">
        <v>0</v>
      </c>
      <c r="L45" s="163">
        <v>0</v>
      </c>
      <c r="M45" s="163">
        <v>0</v>
      </c>
      <c r="N45" s="163">
        <v>0</v>
      </c>
      <c r="O45" s="163">
        <v>0</v>
      </c>
      <c r="P45" s="163">
        <v>0</v>
      </c>
      <c r="Q45" s="134">
        <f t="shared" ref="Q45" si="16">SUM(I45:P46)</f>
        <v>0</v>
      </c>
      <c r="R45" s="8"/>
    </row>
    <row r="46" spans="1:18" ht="15.6" x14ac:dyDescent="0.3">
      <c r="A46" s="8"/>
      <c r="B46" s="146" t="s">
        <v>5</v>
      </c>
      <c r="C46" s="178"/>
      <c r="D46" s="179"/>
      <c r="E46" s="180"/>
      <c r="F46" s="181"/>
      <c r="G46" s="173"/>
      <c r="H46" s="9"/>
      <c r="I46" s="165"/>
      <c r="J46" s="165"/>
      <c r="K46" s="165"/>
      <c r="L46" s="165"/>
      <c r="M46" s="165"/>
      <c r="N46" s="165"/>
      <c r="O46" s="165"/>
      <c r="P46" s="165"/>
      <c r="Q46" s="134"/>
      <c r="R46" s="8"/>
    </row>
    <row r="47" spans="1:18" ht="15.6" x14ac:dyDescent="0.3">
      <c r="A47" s="8"/>
      <c r="B47" s="146" t="s">
        <v>82</v>
      </c>
      <c r="C47" s="176" t="s">
        <v>1</v>
      </c>
      <c r="D47" s="177"/>
      <c r="E47" s="171">
        <v>0</v>
      </c>
      <c r="F47" s="172">
        <v>0</v>
      </c>
      <c r="G47" s="173">
        <f>E47*F47</f>
        <v>0</v>
      </c>
      <c r="H47" s="9"/>
      <c r="I47" s="163">
        <v>0</v>
      </c>
      <c r="J47" s="163">
        <v>0</v>
      </c>
      <c r="K47" s="163">
        <v>0</v>
      </c>
      <c r="L47" s="163">
        <v>0</v>
      </c>
      <c r="M47" s="163">
        <v>0</v>
      </c>
      <c r="N47" s="163">
        <v>0</v>
      </c>
      <c r="O47" s="163">
        <v>0</v>
      </c>
      <c r="P47" s="163">
        <v>0</v>
      </c>
      <c r="Q47" s="134">
        <f t="shared" ref="Q47" si="17">SUM(I47:P48)</f>
        <v>0</v>
      </c>
      <c r="R47" s="8"/>
    </row>
    <row r="48" spans="1:18" ht="15.6" x14ac:dyDescent="0.3">
      <c r="A48" s="8"/>
      <c r="B48" s="146" t="s">
        <v>6</v>
      </c>
      <c r="C48" s="176"/>
      <c r="D48" s="177"/>
      <c r="E48" s="171"/>
      <c r="F48" s="172"/>
      <c r="G48" s="173"/>
      <c r="H48" s="9"/>
      <c r="I48" s="165"/>
      <c r="J48" s="165"/>
      <c r="K48" s="165"/>
      <c r="L48" s="165"/>
      <c r="M48" s="165"/>
      <c r="N48" s="165"/>
      <c r="O48" s="165"/>
      <c r="P48" s="165"/>
      <c r="Q48" s="134"/>
      <c r="R48" s="8"/>
    </row>
    <row r="49" spans="1:18" ht="15.6" x14ac:dyDescent="0.3">
      <c r="A49" s="8"/>
      <c r="B49" s="146" t="s">
        <v>83</v>
      </c>
      <c r="C49" s="167" t="s">
        <v>1</v>
      </c>
      <c r="D49" s="168"/>
      <c r="E49" s="171">
        <v>0</v>
      </c>
      <c r="F49" s="172">
        <v>0</v>
      </c>
      <c r="G49" s="173">
        <f>E49*F49</f>
        <v>0</v>
      </c>
      <c r="H49" s="9"/>
      <c r="I49" s="163">
        <v>0</v>
      </c>
      <c r="J49" s="163">
        <v>0</v>
      </c>
      <c r="K49" s="163">
        <v>0</v>
      </c>
      <c r="L49" s="163">
        <v>0</v>
      </c>
      <c r="M49" s="163">
        <v>0</v>
      </c>
      <c r="N49" s="163">
        <v>0</v>
      </c>
      <c r="O49" s="163">
        <v>0</v>
      </c>
      <c r="P49" s="163">
        <v>0</v>
      </c>
      <c r="Q49" s="134">
        <f t="shared" ref="Q49" si="18">SUM(I49:P50)</f>
        <v>0</v>
      </c>
      <c r="R49" s="8"/>
    </row>
    <row r="50" spans="1:18" ht="15.6" x14ac:dyDescent="0.3">
      <c r="A50" s="8"/>
      <c r="B50" s="146" t="s">
        <v>7</v>
      </c>
      <c r="C50" s="169"/>
      <c r="D50" s="170"/>
      <c r="E50" s="171"/>
      <c r="F50" s="172"/>
      <c r="G50" s="174"/>
      <c r="H50" s="9"/>
      <c r="I50" s="164"/>
      <c r="J50" s="164"/>
      <c r="K50" s="164"/>
      <c r="L50" s="164"/>
      <c r="M50" s="164"/>
      <c r="N50" s="164"/>
      <c r="O50" s="164"/>
      <c r="P50" s="164"/>
      <c r="Q50" s="175"/>
      <c r="R50" s="8"/>
    </row>
    <row r="51" spans="1:18" ht="31.5" customHeight="1" x14ac:dyDescent="0.3">
      <c r="A51" s="8"/>
      <c r="B51" s="3"/>
      <c r="C51" s="203" t="s">
        <v>151</v>
      </c>
      <c r="D51" s="204"/>
      <c r="E51" s="204"/>
      <c r="F51" s="205"/>
      <c r="G51" s="34">
        <f>SUM(G11:G50)</f>
        <v>0</v>
      </c>
      <c r="H51" s="6"/>
      <c r="I51" s="74">
        <f t="shared" ref="I51:Q51" si="19">SUM(I11:I50)</f>
        <v>0</v>
      </c>
      <c r="J51" s="74">
        <f t="shared" si="19"/>
        <v>0</v>
      </c>
      <c r="K51" s="74">
        <f t="shared" si="19"/>
        <v>0</v>
      </c>
      <c r="L51" s="74">
        <f t="shared" si="19"/>
        <v>0</v>
      </c>
      <c r="M51" s="74">
        <f t="shared" si="19"/>
        <v>0</v>
      </c>
      <c r="N51" s="74">
        <f t="shared" si="19"/>
        <v>0</v>
      </c>
      <c r="O51" s="74">
        <f t="shared" si="19"/>
        <v>0</v>
      </c>
      <c r="P51" s="74">
        <f t="shared" si="19"/>
        <v>0</v>
      </c>
      <c r="Q51" s="74">
        <f t="shared" si="19"/>
        <v>0</v>
      </c>
      <c r="R51" s="8"/>
    </row>
    <row r="52" spans="1:18" x14ac:dyDescent="0.3">
      <c r="Q52" s="49"/>
    </row>
    <row r="53" spans="1:18" x14ac:dyDescent="0.3">
      <c r="F53" s="51"/>
      <c r="G53" s="63">
        <f>G51-SUM(I11:P50)</f>
        <v>0</v>
      </c>
      <c r="I53" s="49"/>
    </row>
    <row r="54" spans="1:18" x14ac:dyDescent="0.3">
      <c r="F54" s="51"/>
      <c r="G54" s="50"/>
      <c r="I54" s="49"/>
    </row>
  </sheetData>
  <customSheetViews>
    <customSheetView guid="{8D0FA734-A9CA-45A7-9A42-724F5125D39E}" scale="70" hiddenColumns="1" topLeftCell="A38">
      <selection activeCell="A55" sqref="A55:XFD91"/>
      <pageMargins left="0.7" right="0.7" top="0.75" bottom="0.75" header="0.3" footer="0.3"/>
      <pageSetup orientation="portrait" r:id="rId1"/>
    </customSheetView>
    <customSheetView guid="{624EF2BB-DCC1-4433-9187-0F1A55D861E8}" scale="70" hiddenColumns="1" topLeftCell="F4">
      <selection activeCell="L1" sqref="L1:Q1048576"/>
      <pageMargins left="0.7" right="0.7" top="0.75" bottom="0.75" header="0.3" footer="0.3"/>
      <pageSetup orientation="portrait" r:id="rId2"/>
    </customSheetView>
    <customSheetView guid="{68679771-0649-4BC5-8A45-A5EC7BFDBFC9}" scale="70" topLeftCell="A70">
      <selection activeCell="F61" sqref="F61:F62"/>
      <pageMargins left="0.7" right="0.7" top="0.75" bottom="0.75" header="0.3" footer="0.3"/>
      <pageSetup orientation="portrait" r:id="rId3"/>
    </customSheetView>
  </customSheetViews>
  <mergeCells count="289">
    <mergeCell ref="C51:F51"/>
    <mergeCell ref="Q15:Q16"/>
    <mergeCell ref="J15:J16"/>
    <mergeCell ref="K15:K16"/>
    <mergeCell ref="L15:L16"/>
    <mergeCell ref="M15:M16"/>
    <mergeCell ref="N15:N16"/>
    <mergeCell ref="O15:O16"/>
    <mergeCell ref="P19:P20"/>
    <mergeCell ref="Q19:Q20"/>
    <mergeCell ref="Q23:Q24"/>
    <mergeCell ref="I25:I26"/>
    <mergeCell ref="J25:J26"/>
    <mergeCell ref="K25:K26"/>
    <mergeCell ref="L25:L26"/>
    <mergeCell ref="M25:M26"/>
    <mergeCell ref="N25:N26"/>
    <mergeCell ref="B11:B12"/>
    <mergeCell ref="C11:D12"/>
    <mergeCell ref="E11:E12"/>
    <mergeCell ref="F11:F12"/>
    <mergeCell ref="G11:G12"/>
    <mergeCell ref="N11:N12"/>
    <mergeCell ref="O11:O12"/>
    <mergeCell ref="C6:D6"/>
    <mergeCell ref="C8:D10"/>
    <mergeCell ref="E8:E10"/>
    <mergeCell ref="F8:F10"/>
    <mergeCell ref="G8:G10"/>
    <mergeCell ref="I7:P7"/>
    <mergeCell ref="B15:B16"/>
    <mergeCell ref="C15:D16"/>
    <mergeCell ref="E15:E16"/>
    <mergeCell ref="F15:F16"/>
    <mergeCell ref="G15:G16"/>
    <mergeCell ref="Q13:Q14"/>
    <mergeCell ref="I15:I16"/>
    <mergeCell ref="B13:B14"/>
    <mergeCell ref="C13:D14"/>
    <mergeCell ref="E13:E14"/>
    <mergeCell ref="F13:F14"/>
    <mergeCell ref="G13:G14"/>
    <mergeCell ref="J13:J14"/>
    <mergeCell ref="K13:K14"/>
    <mergeCell ref="L13:L14"/>
    <mergeCell ref="M13:M14"/>
    <mergeCell ref="N13:N14"/>
    <mergeCell ref="O13:O14"/>
    <mergeCell ref="P13:P14"/>
    <mergeCell ref="P15:P16"/>
    <mergeCell ref="B19:B20"/>
    <mergeCell ref="C19:D20"/>
    <mergeCell ref="E19:E20"/>
    <mergeCell ref="F19:F20"/>
    <mergeCell ref="G19:G20"/>
    <mergeCell ref="Q17:Q18"/>
    <mergeCell ref="I19:I20"/>
    <mergeCell ref="B17:B18"/>
    <mergeCell ref="C17:D18"/>
    <mergeCell ref="E17:E18"/>
    <mergeCell ref="F17:F18"/>
    <mergeCell ref="G17:G18"/>
    <mergeCell ref="I17:I18"/>
    <mergeCell ref="J17:J18"/>
    <mergeCell ref="K17:K18"/>
    <mergeCell ref="L17:L18"/>
    <mergeCell ref="M17:M18"/>
    <mergeCell ref="N17:N18"/>
    <mergeCell ref="O17:O18"/>
    <mergeCell ref="P17:P18"/>
    <mergeCell ref="B23:B24"/>
    <mergeCell ref="C23:D24"/>
    <mergeCell ref="E23:E24"/>
    <mergeCell ref="F23:F24"/>
    <mergeCell ref="G23:G24"/>
    <mergeCell ref="Q21:Q22"/>
    <mergeCell ref="I23:I24"/>
    <mergeCell ref="B21:B22"/>
    <mergeCell ref="C21:D22"/>
    <mergeCell ref="E21:E22"/>
    <mergeCell ref="F21:F22"/>
    <mergeCell ref="G21:G22"/>
    <mergeCell ref="I21:I22"/>
    <mergeCell ref="J21:J22"/>
    <mergeCell ref="K21:K22"/>
    <mergeCell ref="L21:L22"/>
    <mergeCell ref="M21:M22"/>
    <mergeCell ref="N21:N22"/>
    <mergeCell ref="O21:O22"/>
    <mergeCell ref="P21:P22"/>
    <mergeCell ref="B27:B28"/>
    <mergeCell ref="C27:D28"/>
    <mergeCell ref="E27:E28"/>
    <mergeCell ref="F27:F28"/>
    <mergeCell ref="G27:G28"/>
    <mergeCell ref="Q25:Q26"/>
    <mergeCell ref="I27:I28"/>
    <mergeCell ref="B25:B26"/>
    <mergeCell ref="C25:D26"/>
    <mergeCell ref="E25:E26"/>
    <mergeCell ref="F25:F26"/>
    <mergeCell ref="G25:G26"/>
    <mergeCell ref="P27:P28"/>
    <mergeCell ref="Q27:Q28"/>
    <mergeCell ref="J27:J28"/>
    <mergeCell ref="K27:K28"/>
    <mergeCell ref="L27:L28"/>
    <mergeCell ref="M27:M28"/>
    <mergeCell ref="N27:N28"/>
    <mergeCell ref="O27:O28"/>
    <mergeCell ref="B31:B32"/>
    <mergeCell ref="C31:D32"/>
    <mergeCell ref="E31:E32"/>
    <mergeCell ref="F31:F32"/>
    <mergeCell ref="G31:G32"/>
    <mergeCell ref="Q29:Q30"/>
    <mergeCell ref="I31:I32"/>
    <mergeCell ref="B29:B30"/>
    <mergeCell ref="C29:D30"/>
    <mergeCell ref="E29:E30"/>
    <mergeCell ref="F29:F30"/>
    <mergeCell ref="G29:G30"/>
    <mergeCell ref="I29:I30"/>
    <mergeCell ref="J29:J30"/>
    <mergeCell ref="K29:K30"/>
    <mergeCell ref="L29:L30"/>
    <mergeCell ref="M29:M30"/>
    <mergeCell ref="N29:N30"/>
    <mergeCell ref="O29:O30"/>
    <mergeCell ref="P29:P30"/>
    <mergeCell ref="B35:B36"/>
    <mergeCell ref="C35:D36"/>
    <mergeCell ref="E35:E36"/>
    <mergeCell ref="F35:F36"/>
    <mergeCell ref="G35:G36"/>
    <mergeCell ref="Q33:Q34"/>
    <mergeCell ref="I35:I36"/>
    <mergeCell ref="B33:B34"/>
    <mergeCell ref="C33:D34"/>
    <mergeCell ref="E33:E34"/>
    <mergeCell ref="F33:F34"/>
    <mergeCell ref="G33:G34"/>
    <mergeCell ref="P35:P36"/>
    <mergeCell ref="Q35:Q36"/>
    <mergeCell ref="J35:J36"/>
    <mergeCell ref="K35:K36"/>
    <mergeCell ref="L35:L36"/>
    <mergeCell ref="M35:M36"/>
    <mergeCell ref="N35:N36"/>
    <mergeCell ref="O35:O36"/>
    <mergeCell ref="B39:B40"/>
    <mergeCell ref="C39:D40"/>
    <mergeCell ref="E39:E40"/>
    <mergeCell ref="F39:F40"/>
    <mergeCell ref="G39:G40"/>
    <mergeCell ref="Q37:Q38"/>
    <mergeCell ref="I39:I40"/>
    <mergeCell ref="B37:B38"/>
    <mergeCell ref="C37:D38"/>
    <mergeCell ref="E37:E38"/>
    <mergeCell ref="F37:F38"/>
    <mergeCell ref="G37:G38"/>
    <mergeCell ref="I37:I38"/>
    <mergeCell ref="J37:J38"/>
    <mergeCell ref="K37:K38"/>
    <mergeCell ref="L37:L38"/>
    <mergeCell ref="M37:M38"/>
    <mergeCell ref="N37:N38"/>
    <mergeCell ref="O37:O38"/>
    <mergeCell ref="P37:P38"/>
    <mergeCell ref="B41:B42"/>
    <mergeCell ref="C41:D42"/>
    <mergeCell ref="E41:E42"/>
    <mergeCell ref="F41:F42"/>
    <mergeCell ref="G41:G42"/>
    <mergeCell ref="P43:P44"/>
    <mergeCell ref="Q43:Q44"/>
    <mergeCell ref="J43:J44"/>
    <mergeCell ref="K43:K44"/>
    <mergeCell ref="L43:L44"/>
    <mergeCell ref="M43:M44"/>
    <mergeCell ref="N43:N44"/>
    <mergeCell ref="O43:O44"/>
    <mergeCell ref="O45:O46"/>
    <mergeCell ref="P45:P46"/>
    <mergeCell ref="P47:P48"/>
    <mergeCell ref="Q47:Q48"/>
    <mergeCell ref="B43:B44"/>
    <mergeCell ref="C43:D44"/>
    <mergeCell ref="E43:E44"/>
    <mergeCell ref="F43:F44"/>
    <mergeCell ref="G43:G44"/>
    <mergeCell ref="I43:I44"/>
    <mergeCell ref="E45:E46"/>
    <mergeCell ref="F45:F46"/>
    <mergeCell ref="G45:G46"/>
    <mergeCell ref="I45:I46"/>
    <mergeCell ref="J45:J46"/>
    <mergeCell ref="K45:K46"/>
    <mergeCell ref="L45:L46"/>
    <mergeCell ref="M45:M46"/>
    <mergeCell ref="N45:N46"/>
    <mergeCell ref="Q8:Q10"/>
    <mergeCell ref="I11:I12"/>
    <mergeCell ref="J11:J12"/>
    <mergeCell ref="K11:K12"/>
    <mergeCell ref="L11:L12"/>
    <mergeCell ref="M11:M12"/>
    <mergeCell ref="B49:B50"/>
    <mergeCell ref="C49:D50"/>
    <mergeCell ref="E49:E50"/>
    <mergeCell ref="F49:F50"/>
    <mergeCell ref="G49:G50"/>
    <mergeCell ref="Q49:Q50"/>
    <mergeCell ref="B47:B48"/>
    <mergeCell ref="C47:D48"/>
    <mergeCell ref="E47:E48"/>
    <mergeCell ref="F47:F48"/>
    <mergeCell ref="G47:G48"/>
    <mergeCell ref="P11:P12"/>
    <mergeCell ref="Q11:Q12"/>
    <mergeCell ref="I13:I14"/>
    <mergeCell ref="Q45:Q46"/>
    <mergeCell ref="I47:I48"/>
    <mergeCell ref="B45:B46"/>
    <mergeCell ref="C45:D46"/>
    <mergeCell ref="O25:O26"/>
    <mergeCell ref="P25:P26"/>
    <mergeCell ref="J23:J24"/>
    <mergeCell ref="K23:K24"/>
    <mergeCell ref="L23:L24"/>
    <mergeCell ref="M23:M24"/>
    <mergeCell ref="N23:N24"/>
    <mergeCell ref="O23:O24"/>
    <mergeCell ref="Q31:Q32"/>
    <mergeCell ref="I33:I34"/>
    <mergeCell ref="J33:J34"/>
    <mergeCell ref="K33:K34"/>
    <mergeCell ref="L33:L34"/>
    <mergeCell ref="M33:M34"/>
    <mergeCell ref="N33:N34"/>
    <mergeCell ref="O33:O34"/>
    <mergeCell ref="P33:P34"/>
    <mergeCell ref="J31:J32"/>
    <mergeCell ref="K31:K32"/>
    <mergeCell ref="L31:L32"/>
    <mergeCell ref="M31:M32"/>
    <mergeCell ref="N31:N32"/>
    <mergeCell ref="O31:O32"/>
    <mergeCell ref="Q39:Q40"/>
    <mergeCell ref="I41:I42"/>
    <mergeCell ref="J41:J42"/>
    <mergeCell ref="K41:K42"/>
    <mergeCell ref="L41:L42"/>
    <mergeCell ref="M41:M42"/>
    <mergeCell ref="N41:N42"/>
    <mergeCell ref="O41:O42"/>
    <mergeCell ref="P41:P42"/>
    <mergeCell ref="J39:J40"/>
    <mergeCell ref="K39:K40"/>
    <mergeCell ref="L39:L40"/>
    <mergeCell ref="M39:M40"/>
    <mergeCell ref="N39:N40"/>
    <mergeCell ref="O39:O40"/>
    <mergeCell ref="Q41:Q42"/>
    <mergeCell ref="G3:L3"/>
    <mergeCell ref="I49:I50"/>
    <mergeCell ref="J49:J50"/>
    <mergeCell ref="K49:K50"/>
    <mergeCell ref="L49:L50"/>
    <mergeCell ref="M49:M50"/>
    <mergeCell ref="N49:N50"/>
    <mergeCell ref="O49:O50"/>
    <mergeCell ref="P49:P50"/>
    <mergeCell ref="J47:J48"/>
    <mergeCell ref="K47:K48"/>
    <mergeCell ref="L47:L48"/>
    <mergeCell ref="M47:M48"/>
    <mergeCell ref="N47:N48"/>
    <mergeCell ref="O47:O48"/>
    <mergeCell ref="P39:P40"/>
    <mergeCell ref="P31:P32"/>
    <mergeCell ref="J19:J20"/>
    <mergeCell ref="K19:K20"/>
    <mergeCell ref="L19:L20"/>
    <mergeCell ref="M19:M20"/>
    <mergeCell ref="N19:N20"/>
    <mergeCell ref="O19:O20"/>
    <mergeCell ref="P23:P24"/>
  </mergeCells>
  <dataValidations xWindow="545" yWindow="399" count="4">
    <dataValidation allowBlank="1" showInputMessage="1" showErrorMessage="1" promptTitle="Instructions:" prompt="Define in detail the type of equipment, its appropriate category, properties and any other relevant information related to this item." sqref="JI11:JJ12 TE11:TF12 ADA11:ADB12 AMW11:AMX12 AWS11:AWT12 BGO11:BGP12 BQK11:BQL12 CAG11:CAH12 CKC11:CKD12 CTY11:CTZ12 DDU11:DDV12 DNQ11:DNR12 DXM11:DXN12 EHI11:EHJ12 ERE11:ERF12 FBA11:FBB12 FKW11:FKX12 FUS11:FUT12 GEO11:GEP12 GOK11:GOL12 GYG11:GYH12 HIC11:HID12 HRY11:HRZ12 IBU11:IBV12 ILQ11:ILR12 IVM11:IVN12 JFI11:JFJ12 JPE11:JPF12 JZA11:JZB12 KIW11:KIX12 KSS11:KST12 LCO11:LCP12 LMK11:LML12 LWG11:LWH12 MGC11:MGD12 MPY11:MPZ12 MZU11:MZV12 NJQ11:NJR12 NTM11:NTN12 ODI11:ODJ12 ONE11:ONF12 OXA11:OXB12 PGW11:PGX12 PQS11:PQT12 QAO11:QAP12 QKK11:QKL12 QUG11:QUH12 REC11:RED12 RNY11:RNZ12 RXU11:RXV12 SHQ11:SHR12 SRM11:SRN12 TBI11:TBJ12 TLE11:TLF12 TVA11:TVB12 UEW11:UEX12 UOS11:UOT12 UYO11:UYP12 VIK11:VIL12 VSG11:VSH12 WCC11:WCD12 WLY11:WLZ12 WVU11:WVV12 JI65500:JJ65501 TE65500:TF65501 ADA65500:ADB65501 AMW65500:AMX65501 AWS65500:AWT65501 BGO65500:BGP65501 BQK65500:BQL65501 CAG65500:CAH65501 CKC65500:CKD65501 CTY65500:CTZ65501 DDU65500:DDV65501 DNQ65500:DNR65501 DXM65500:DXN65501 EHI65500:EHJ65501 ERE65500:ERF65501 FBA65500:FBB65501 FKW65500:FKX65501 FUS65500:FUT65501 GEO65500:GEP65501 GOK65500:GOL65501 GYG65500:GYH65501 HIC65500:HID65501 HRY65500:HRZ65501 IBU65500:IBV65501 ILQ65500:ILR65501 IVM65500:IVN65501 JFI65500:JFJ65501 JPE65500:JPF65501 JZA65500:JZB65501 KIW65500:KIX65501 KSS65500:KST65501 LCO65500:LCP65501 LMK65500:LML65501 LWG65500:LWH65501 MGC65500:MGD65501 MPY65500:MPZ65501 MZU65500:MZV65501 NJQ65500:NJR65501 NTM65500:NTN65501 ODI65500:ODJ65501 ONE65500:ONF65501 OXA65500:OXB65501 PGW65500:PGX65501 PQS65500:PQT65501 QAO65500:QAP65501 QKK65500:QKL65501 QUG65500:QUH65501 REC65500:RED65501 RNY65500:RNZ65501 RXU65500:RXV65501 SHQ65500:SHR65501 SRM65500:SRN65501 TBI65500:TBJ65501 TLE65500:TLF65501 TVA65500:TVB65501 UEW65500:UEX65501 UOS65500:UOT65501 UYO65500:UYP65501 VIK65500:VIL65501 VSG65500:VSH65501 WCC65500:WCD65501 WLY65500:WLZ65501 WVU65500:WVV65501 JI131036:JJ131037 TE131036:TF131037 ADA131036:ADB131037 AMW131036:AMX131037 AWS131036:AWT131037 BGO131036:BGP131037 BQK131036:BQL131037 CAG131036:CAH131037 CKC131036:CKD131037 CTY131036:CTZ131037 DDU131036:DDV131037 DNQ131036:DNR131037 DXM131036:DXN131037 EHI131036:EHJ131037 ERE131036:ERF131037 FBA131036:FBB131037 FKW131036:FKX131037 FUS131036:FUT131037 GEO131036:GEP131037 GOK131036:GOL131037 GYG131036:GYH131037 HIC131036:HID131037 HRY131036:HRZ131037 IBU131036:IBV131037 ILQ131036:ILR131037 IVM131036:IVN131037 JFI131036:JFJ131037 JPE131036:JPF131037 JZA131036:JZB131037 KIW131036:KIX131037 KSS131036:KST131037 LCO131036:LCP131037 LMK131036:LML131037 LWG131036:LWH131037 MGC131036:MGD131037 MPY131036:MPZ131037 MZU131036:MZV131037 NJQ131036:NJR131037 NTM131036:NTN131037 ODI131036:ODJ131037 ONE131036:ONF131037 OXA131036:OXB131037 PGW131036:PGX131037 PQS131036:PQT131037 QAO131036:QAP131037 QKK131036:QKL131037 QUG131036:QUH131037 REC131036:RED131037 RNY131036:RNZ131037 RXU131036:RXV131037 SHQ131036:SHR131037 SRM131036:SRN131037 TBI131036:TBJ131037 TLE131036:TLF131037 TVA131036:TVB131037 UEW131036:UEX131037 UOS131036:UOT131037 UYO131036:UYP131037 VIK131036:VIL131037 VSG131036:VSH131037 WCC131036:WCD131037 WLY131036:WLZ131037 WVU131036:WVV131037 JI196572:JJ196573 TE196572:TF196573 ADA196572:ADB196573 AMW196572:AMX196573 AWS196572:AWT196573 BGO196572:BGP196573 BQK196572:BQL196573 CAG196572:CAH196573 CKC196572:CKD196573 CTY196572:CTZ196573 DDU196572:DDV196573 DNQ196572:DNR196573 DXM196572:DXN196573 EHI196572:EHJ196573 ERE196572:ERF196573 FBA196572:FBB196573 FKW196572:FKX196573 FUS196572:FUT196573 GEO196572:GEP196573 GOK196572:GOL196573 GYG196572:GYH196573 HIC196572:HID196573 HRY196572:HRZ196573 IBU196572:IBV196573 ILQ196572:ILR196573 IVM196572:IVN196573 JFI196572:JFJ196573 JPE196572:JPF196573 JZA196572:JZB196573 KIW196572:KIX196573 KSS196572:KST196573 LCO196572:LCP196573 LMK196572:LML196573 LWG196572:LWH196573 MGC196572:MGD196573 MPY196572:MPZ196573 MZU196572:MZV196573 NJQ196572:NJR196573 NTM196572:NTN196573 ODI196572:ODJ196573 ONE196572:ONF196573 OXA196572:OXB196573 PGW196572:PGX196573 PQS196572:PQT196573 QAO196572:QAP196573 QKK196572:QKL196573 QUG196572:QUH196573 REC196572:RED196573 RNY196572:RNZ196573 RXU196572:RXV196573 SHQ196572:SHR196573 SRM196572:SRN196573 TBI196572:TBJ196573 TLE196572:TLF196573 TVA196572:TVB196573 UEW196572:UEX196573 UOS196572:UOT196573 UYO196572:UYP196573 VIK196572:VIL196573 VSG196572:VSH196573 WCC196572:WCD196573 WLY196572:WLZ196573 WVU196572:WVV196573 JI262108:JJ262109 TE262108:TF262109 ADA262108:ADB262109 AMW262108:AMX262109 AWS262108:AWT262109 BGO262108:BGP262109 BQK262108:BQL262109 CAG262108:CAH262109 CKC262108:CKD262109 CTY262108:CTZ262109 DDU262108:DDV262109 DNQ262108:DNR262109 DXM262108:DXN262109 EHI262108:EHJ262109 ERE262108:ERF262109 FBA262108:FBB262109 FKW262108:FKX262109 FUS262108:FUT262109 GEO262108:GEP262109 GOK262108:GOL262109 GYG262108:GYH262109 HIC262108:HID262109 HRY262108:HRZ262109 IBU262108:IBV262109 ILQ262108:ILR262109 IVM262108:IVN262109 JFI262108:JFJ262109 JPE262108:JPF262109 JZA262108:JZB262109 KIW262108:KIX262109 KSS262108:KST262109 LCO262108:LCP262109 LMK262108:LML262109 LWG262108:LWH262109 MGC262108:MGD262109 MPY262108:MPZ262109 MZU262108:MZV262109 NJQ262108:NJR262109 NTM262108:NTN262109 ODI262108:ODJ262109 ONE262108:ONF262109 OXA262108:OXB262109 PGW262108:PGX262109 PQS262108:PQT262109 QAO262108:QAP262109 QKK262108:QKL262109 QUG262108:QUH262109 REC262108:RED262109 RNY262108:RNZ262109 RXU262108:RXV262109 SHQ262108:SHR262109 SRM262108:SRN262109 TBI262108:TBJ262109 TLE262108:TLF262109 TVA262108:TVB262109 UEW262108:UEX262109 UOS262108:UOT262109 UYO262108:UYP262109 VIK262108:VIL262109 VSG262108:VSH262109 WCC262108:WCD262109 WLY262108:WLZ262109 WVU262108:WVV262109 JI327644:JJ327645 TE327644:TF327645 ADA327644:ADB327645 AMW327644:AMX327645 AWS327644:AWT327645 BGO327644:BGP327645 BQK327644:BQL327645 CAG327644:CAH327645 CKC327644:CKD327645 CTY327644:CTZ327645 DDU327644:DDV327645 DNQ327644:DNR327645 DXM327644:DXN327645 EHI327644:EHJ327645 ERE327644:ERF327645 FBA327644:FBB327645 FKW327644:FKX327645 FUS327644:FUT327645 GEO327644:GEP327645 GOK327644:GOL327645 GYG327644:GYH327645 HIC327644:HID327645 HRY327644:HRZ327645 IBU327644:IBV327645 ILQ327644:ILR327645 IVM327644:IVN327645 JFI327644:JFJ327645 JPE327644:JPF327645 JZA327644:JZB327645 KIW327644:KIX327645 KSS327644:KST327645 LCO327644:LCP327645 LMK327644:LML327645 LWG327644:LWH327645 MGC327644:MGD327645 MPY327644:MPZ327645 MZU327644:MZV327645 NJQ327644:NJR327645 NTM327644:NTN327645 ODI327644:ODJ327645 ONE327644:ONF327645 OXA327644:OXB327645 PGW327644:PGX327645 PQS327644:PQT327645 QAO327644:QAP327645 QKK327644:QKL327645 QUG327644:QUH327645 REC327644:RED327645 RNY327644:RNZ327645 RXU327644:RXV327645 SHQ327644:SHR327645 SRM327644:SRN327645 TBI327644:TBJ327645 TLE327644:TLF327645 TVA327644:TVB327645 UEW327644:UEX327645 UOS327644:UOT327645 UYO327644:UYP327645 VIK327644:VIL327645 VSG327644:VSH327645 WCC327644:WCD327645 WLY327644:WLZ327645 WVU327644:WVV327645 JI393180:JJ393181 TE393180:TF393181 ADA393180:ADB393181 AMW393180:AMX393181 AWS393180:AWT393181 BGO393180:BGP393181 BQK393180:BQL393181 CAG393180:CAH393181 CKC393180:CKD393181 CTY393180:CTZ393181 DDU393180:DDV393181 DNQ393180:DNR393181 DXM393180:DXN393181 EHI393180:EHJ393181 ERE393180:ERF393181 FBA393180:FBB393181 FKW393180:FKX393181 FUS393180:FUT393181 GEO393180:GEP393181 GOK393180:GOL393181 GYG393180:GYH393181 HIC393180:HID393181 HRY393180:HRZ393181 IBU393180:IBV393181 ILQ393180:ILR393181 IVM393180:IVN393181 JFI393180:JFJ393181 JPE393180:JPF393181 JZA393180:JZB393181 KIW393180:KIX393181 KSS393180:KST393181 LCO393180:LCP393181 LMK393180:LML393181 LWG393180:LWH393181 MGC393180:MGD393181 MPY393180:MPZ393181 MZU393180:MZV393181 NJQ393180:NJR393181 NTM393180:NTN393181 ODI393180:ODJ393181 ONE393180:ONF393181 OXA393180:OXB393181 PGW393180:PGX393181 PQS393180:PQT393181 QAO393180:QAP393181 QKK393180:QKL393181 QUG393180:QUH393181 REC393180:RED393181 RNY393180:RNZ393181 RXU393180:RXV393181 SHQ393180:SHR393181 SRM393180:SRN393181 TBI393180:TBJ393181 TLE393180:TLF393181 TVA393180:TVB393181 UEW393180:UEX393181 UOS393180:UOT393181 UYO393180:UYP393181 VIK393180:VIL393181 VSG393180:VSH393181 WCC393180:WCD393181 WLY393180:WLZ393181 WVU393180:WVV393181 JI458716:JJ458717 TE458716:TF458717 ADA458716:ADB458717 AMW458716:AMX458717 AWS458716:AWT458717 BGO458716:BGP458717 BQK458716:BQL458717 CAG458716:CAH458717 CKC458716:CKD458717 CTY458716:CTZ458717 DDU458716:DDV458717 DNQ458716:DNR458717 DXM458716:DXN458717 EHI458716:EHJ458717 ERE458716:ERF458717 FBA458716:FBB458717 FKW458716:FKX458717 FUS458716:FUT458717 GEO458716:GEP458717 GOK458716:GOL458717 GYG458716:GYH458717 HIC458716:HID458717 HRY458716:HRZ458717 IBU458716:IBV458717 ILQ458716:ILR458717 IVM458716:IVN458717 JFI458716:JFJ458717 JPE458716:JPF458717 JZA458716:JZB458717 KIW458716:KIX458717 KSS458716:KST458717 LCO458716:LCP458717 LMK458716:LML458717 LWG458716:LWH458717 MGC458716:MGD458717 MPY458716:MPZ458717 MZU458716:MZV458717 NJQ458716:NJR458717 NTM458716:NTN458717 ODI458716:ODJ458717 ONE458716:ONF458717 OXA458716:OXB458717 PGW458716:PGX458717 PQS458716:PQT458717 QAO458716:QAP458717 QKK458716:QKL458717 QUG458716:QUH458717 REC458716:RED458717 RNY458716:RNZ458717 RXU458716:RXV458717 SHQ458716:SHR458717 SRM458716:SRN458717 TBI458716:TBJ458717 TLE458716:TLF458717 TVA458716:TVB458717 UEW458716:UEX458717 UOS458716:UOT458717 UYO458716:UYP458717 VIK458716:VIL458717 VSG458716:VSH458717 WCC458716:WCD458717 WLY458716:WLZ458717 WVU458716:WVV458717 JI524252:JJ524253 TE524252:TF524253 ADA524252:ADB524253 AMW524252:AMX524253 AWS524252:AWT524253 BGO524252:BGP524253 BQK524252:BQL524253 CAG524252:CAH524253 CKC524252:CKD524253 CTY524252:CTZ524253 DDU524252:DDV524253 DNQ524252:DNR524253 DXM524252:DXN524253 EHI524252:EHJ524253 ERE524252:ERF524253 FBA524252:FBB524253 FKW524252:FKX524253 FUS524252:FUT524253 GEO524252:GEP524253 GOK524252:GOL524253 GYG524252:GYH524253 HIC524252:HID524253 HRY524252:HRZ524253 IBU524252:IBV524253 ILQ524252:ILR524253 IVM524252:IVN524253 JFI524252:JFJ524253 JPE524252:JPF524253 JZA524252:JZB524253 KIW524252:KIX524253 KSS524252:KST524253 LCO524252:LCP524253 LMK524252:LML524253 LWG524252:LWH524253 MGC524252:MGD524253 MPY524252:MPZ524253 MZU524252:MZV524253 NJQ524252:NJR524253 NTM524252:NTN524253 ODI524252:ODJ524253 ONE524252:ONF524253 OXA524252:OXB524253 PGW524252:PGX524253 PQS524252:PQT524253 QAO524252:QAP524253 QKK524252:QKL524253 QUG524252:QUH524253 REC524252:RED524253 RNY524252:RNZ524253 RXU524252:RXV524253 SHQ524252:SHR524253 SRM524252:SRN524253 TBI524252:TBJ524253 TLE524252:TLF524253 TVA524252:TVB524253 UEW524252:UEX524253 UOS524252:UOT524253 UYO524252:UYP524253 VIK524252:VIL524253 VSG524252:VSH524253 WCC524252:WCD524253 WLY524252:WLZ524253 WVU524252:WVV524253 JI589788:JJ589789 TE589788:TF589789 ADA589788:ADB589789 AMW589788:AMX589789 AWS589788:AWT589789 BGO589788:BGP589789 BQK589788:BQL589789 CAG589788:CAH589789 CKC589788:CKD589789 CTY589788:CTZ589789 DDU589788:DDV589789 DNQ589788:DNR589789 DXM589788:DXN589789 EHI589788:EHJ589789 ERE589788:ERF589789 FBA589788:FBB589789 FKW589788:FKX589789 FUS589788:FUT589789 GEO589788:GEP589789 GOK589788:GOL589789 GYG589788:GYH589789 HIC589788:HID589789 HRY589788:HRZ589789 IBU589788:IBV589789 ILQ589788:ILR589789 IVM589788:IVN589789 JFI589788:JFJ589789 JPE589788:JPF589789 JZA589788:JZB589789 KIW589788:KIX589789 KSS589788:KST589789 LCO589788:LCP589789 LMK589788:LML589789 LWG589788:LWH589789 MGC589788:MGD589789 MPY589788:MPZ589789 MZU589788:MZV589789 NJQ589788:NJR589789 NTM589788:NTN589789 ODI589788:ODJ589789 ONE589788:ONF589789 OXA589788:OXB589789 PGW589788:PGX589789 PQS589788:PQT589789 QAO589788:QAP589789 QKK589788:QKL589789 QUG589788:QUH589789 REC589788:RED589789 RNY589788:RNZ589789 RXU589788:RXV589789 SHQ589788:SHR589789 SRM589788:SRN589789 TBI589788:TBJ589789 TLE589788:TLF589789 TVA589788:TVB589789 UEW589788:UEX589789 UOS589788:UOT589789 UYO589788:UYP589789 VIK589788:VIL589789 VSG589788:VSH589789 WCC589788:WCD589789 WLY589788:WLZ589789 WVU589788:WVV589789 JI655324:JJ655325 TE655324:TF655325 ADA655324:ADB655325 AMW655324:AMX655325 AWS655324:AWT655325 BGO655324:BGP655325 BQK655324:BQL655325 CAG655324:CAH655325 CKC655324:CKD655325 CTY655324:CTZ655325 DDU655324:DDV655325 DNQ655324:DNR655325 DXM655324:DXN655325 EHI655324:EHJ655325 ERE655324:ERF655325 FBA655324:FBB655325 FKW655324:FKX655325 FUS655324:FUT655325 GEO655324:GEP655325 GOK655324:GOL655325 GYG655324:GYH655325 HIC655324:HID655325 HRY655324:HRZ655325 IBU655324:IBV655325 ILQ655324:ILR655325 IVM655324:IVN655325 JFI655324:JFJ655325 JPE655324:JPF655325 JZA655324:JZB655325 KIW655324:KIX655325 KSS655324:KST655325 LCO655324:LCP655325 LMK655324:LML655325 LWG655324:LWH655325 MGC655324:MGD655325 MPY655324:MPZ655325 MZU655324:MZV655325 NJQ655324:NJR655325 NTM655324:NTN655325 ODI655324:ODJ655325 ONE655324:ONF655325 OXA655324:OXB655325 PGW655324:PGX655325 PQS655324:PQT655325 QAO655324:QAP655325 QKK655324:QKL655325 QUG655324:QUH655325 REC655324:RED655325 RNY655324:RNZ655325 RXU655324:RXV655325 SHQ655324:SHR655325 SRM655324:SRN655325 TBI655324:TBJ655325 TLE655324:TLF655325 TVA655324:TVB655325 UEW655324:UEX655325 UOS655324:UOT655325 UYO655324:UYP655325 VIK655324:VIL655325 VSG655324:VSH655325 WCC655324:WCD655325 WLY655324:WLZ655325 WVU655324:WVV655325 JI720860:JJ720861 TE720860:TF720861 ADA720860:ADB720861 AMW720860:AMX720861 AWS720860:AWT720861 BGO720860:BGP720861 BQK720860:BQL720861 CAG720860:CAH720861 CKC720860:CKD720861 CTY720860:CTZ720861 DDU720860:DDV720861 DNQ720860:DNR720861 DXM720860:DXN720861 EHI720860:EHJ720861 ERE720860:ERF720861 FBA720860:FBB720861 FKW720860:FKX720861 FUS720860:FUT720861 GEO720860:GEP720861 GOK720860:GOL720861 GYG720860:GYH720861 HIC720860:HID720861 HRY720860:HRZ720861 IBU720860:IBV720861 ILQ720860:ILR720861 IVM720860:IVN720861 JFI720860:JFJ720861 JPE720860:JPF720861 JZA720860:JZB720861 KIW720860:KIX720861 KSS720860:KST720861 LCO720860:LCP720861 LMK720860:LML720861 LWG720860:LWH720861 MGC720860:MGD720861 MPY720860:MPZ720861 MZU720860:MZV720861 NJQ720860:NJR720861 NTM720860:NTN720861 ODI720860:ODJ720861 ONE720860:ONF720861 OXA720860:OXB720861 PGW720860:PGX720861 PQS720860:PQT720861 QAO720860:QAP720861 QKK720860:QKL720861 QUG720860:QUH720861 REC720860:RED720861 RNY720860:RNZ720861 RXU720860:RXV720861 SHQ720860:SHR720861 SRM720860:SRN720861 TBI720860:TBJ720861 TLE720860:TLF720861 TVA720860:TVB720861 UEW720860:UEX720861 UOS720860:UOT720861 UYO720860:UYP720861 VIK720860:VIL720861 VSG720860:VSH720861 WCC720860:WCD720861 WLY720860:WLZ720861 WVU720860:WVV720861 JI786396:JJ786397 TE786396:TF786397 ADA786396:ADB786397 AMW786396:AMX786397 AWS786396:AWT786397 BGO786396:BGP786397 BQK786396:BQL786397 CAG786396:CAH786397 CKC786396:CKD786397 CTY786396:CTZ786397 DDU786396:DDV786397 DNQ786396:DNR786397 DXM786396:DXN786397 EHI786396:EHJ786397 ERE786396:ERF786397 FBA786396:FBB786397 FKW786396:FKX786397 FUS786396:FUT786397 GEO786396:GEP786397 GOK786396:GOL786397 GYG786396:GYH786397 HIC786396:HID786397 HRY786396:HRZ786397 IBU786396:IBV786397 ILQ786396:ILR786397 IVM786396:IVN786397 JFI786396:JFJ786397 JPE786396:JPF786397 JZA786396:JZB786397 KIW786396:KIX786397 KSS786396:KST786397 LCO786396:LCP786397 LMK786396:LML786397 LWG786396:LWH786397 MGC786396:MGD786397 MPY786396:MPZ786397 MZU786396:MZV786397 NJQ786396:NJR786397 NTM786396:NTN786397 ODI786396:ODJ786397 ONE786396:ONF786397 OXA786396:OXB786397 PGW786396:PGX786397 PQS786396:PQT786397 QAO786396:QAP786397 QKK786396:QKL786397 QUG786396:QUH786397 REC786396:RED786397 RNY786396:RNZ786397 RXU786396:RXV786397 SHQ786396:SHR786397 SRM786396:SRN786397 TBI786396:TBJ786397 TLE786396:TLF786397 TVA786396:TVB786397 UEW786396:UEX786397 UOS786396:UOT786397 UYO786396:UYP786397 VIK786396:VIL786397 VSG786396:VSH786397 WCC786396:WCD786397 WLY786396:WLZ786397 WVU786396:WVV786397 JI851932:JJ851933 TE851932:TF851933 ADA851932:ADB851933 AMW851932:AMX851933 AWS851932:AWT851933 BGO851932:BGP851933 BQK851932:BQL851933 CAG851932:CAH851933 CKC851932:CKD851933 CTY851932:CTZ851933 DDU851932:DDV851933 DNQ851932:DNR851933 DXM851932:DXN851933 EHI851932:EHJ851933 ERE851932:ERF851933 FBA851932:FBB851933 FKW851932:FKX851933 FUS851932:FUT851933 GEO851932:GEP851933 GOK851932:GOL851933 GYG851932:GYH851933 HIC851932:HID851933 HRY851932:HRZ851933 IBU851932:IBV851933 ILQ851932:ILR851933 IVM851932:IVN851933 JFI851932:JFJ851933 JPE851932:JPF851933 JZA851932:JZB851933 KIW851932:KIX851933 KSS851932:KST851933 LCO851932:LCP851933 LMK851932:LML851933 LWG851932:LWH851933 MGC851932:MGD851933 MPY851932:MPZ851933 MZU851932:MZV851933 NJQ851932:NJR851933 NTM851932:NTN851933 ODI851932:ODJ851933 ONE851932:ONF851933 OXA851932:OXB851933 PGW851932:PGX851933 PQS851932:PQT851933 QAO851932:QAP851933 QKK851932:QKL851933 QUG851932:QUH851933 REC851932:RED851933 RNY851932:RNZ851933 RXU851932:RXV851933 SHQ851932:SHR851933 SRM851932:SRN851933 TBI851932:TBJ851933 TLE851932:TLF851933 TVA851932:TVB851933 UEW851932:UEX851933 UOS851932:UOT851933 UYO851932:UYP851933 VIK851932:VIL851933 VSG851932:VSH851933 WCC851932:WCD851933 WLY851932:WLZ851933 WVU851932:WVV851933 JI917468:JJ917469 TE917468:TF917469 ADA917468:ADB917469 AMW917468:AMX917469 AWS917468:AWT917469 BGO917468:BGP917469 BQK917468:BQL917469 CAG917468:CAH917469 CKC917468:CKD917469 CTY917468:CTZ917469 DDU917468:DDV917469 DNQ917468:DNR917469 DXM917468:DXN917469 EHI917468:EHJ917469 ERE917468:ERF917469 FBA917468:FBB917469 FKW917468:FKX917469 FUS917468:FUT917469 GEO917468:GEP917469 GOK917468:GOL917469 GYG917468:GYH917469 HIC917468:HID917469 HRY917468:HRZ917469 IBU917468:IBV917469 ILQ917468:ILR917469 IVM917468:IVN917469 JFI917468:JFJ917469 JPE917468:JPF917469 JZA917468:JZB917469 KIW917468:KIX917469 KSS917468:KST917469 LCO917468:LCP917469 LMK917468:LML917469 LWG917468:LWH917469 MGC917468:MGD917469 MPY917468:MPZ917469 MZU917468:MZV917469 NJQ917468:NJR917469 NTM917468:NTN917469 ODI917468:ODJ917469 ONE917468:ONF917469 OXA917468:OXB917469 PGW917468:PGX917469 PQS917468:PQT917469 QAO917468:QAP917469 QKK917468:QKL917469 QUG917468:QUH917469 REC917468:RED917469 RNY917468:RNZ917469 RXU917468:RXV917469 SHQ917468:SHR917469 SRM917468:SRN917469 TBI917468:TBJ917469 TLE917468:TLF917469 TVA917468:TVB917469 UEW917468:UEX917469 UOS917468:UOT917469 UYO917468:UYP917469 VIK917468:VIL917469 VSG917468:VSH917469 WCC917468:WCD917469 WLY917468:WLZ917469 WVU917468:WVV917469 JI983004:JJ983005 TE983004:TF983005 ADA983004:ADB983005 AMW983004:AMX983005 AWS983004:AWT983005 BGO983004:BGP983005 BQK983004:BQL983005 CAG983004:CAH983005 CKC983004:CKD983005 CTY983004:CTZ983005 DDU983004:DDV983005 DNQ983004:DNR983005 DXM983004:DXN983005 EHI983004:EHJ983005 ERE983004:ERF983005 FBA983004:FBB983005 FKW983004:FKX983005 FUS983004:FUT983005 GEO983004:GEP983005 GOK983004:GOL983005 GYG983004:GYH983005 HIC983004:HID983005 HRY983004:HRZ983005 IBU983004:IBV983005 ILQ983004:ILR983005 IVM983004:IVN983005 JFI983004:JFJ983005 JPE983004:JPF983005 JZA983004:JZB983005 KIW983004:KIX983005 KSS983004:KST983005 LCO983004:LCP983005 LMK983004:LML983005 LWG983004:LWH983005 MGC983004:MGD983005 MPY983004:MPZ983005 MZU983004:MZV983005 NJQ983004:NJR983005 NTM983004:NTN983005 ODI983004:ODJ983005 ONE983004:ONF983005 OXA983004:OXB983005 PGW983004:PGX983005 PQS983004:PQT983005 QAO983004:QAP983005 QKK983004:QKL983005 QUG983004:QUH983005 REC983004:RED983005 RNY983004:RNZ983005 RXU983004:RXV983005 SHQ983004:SHR983005 SRM983004:SRN983005 TBI983004:TBJ983005 TLE983004:TLF983005 TVA983004:TVB983005 UEW983004:UEX983005 UOS983004:UOT983005 UYO983004:UYP983005 VIK983004:VIL983005 VSG983004:VSH983005 WCC983004:WCD983005 WLY983004:WLZ983005 WVU983004:WVV983005" xr:uid="{00000000-0002-0000-0300-000000000000}"/>
    <dataValidation allowBlank="1" showInputMessage="1" showErrorMessage="1" promptTitle="Instructions:" prompt="Provide a brief description of the item's designated use/role/application._x000a_For example: The item will be used to sculpt the basic plastic model." sqref="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JK65500 TG65500 ADC65500 AMY65500 AWU65500 BGQ65500 BQM65500 CAI65500 CKE65500 CUA65500 DDW65500 DNS65500 DXO65500 EHK65500 ERG65500 FBC65500 FKY65500 FUU65500 GEQ65500 GOM65500 GYI65500 HIE65500 HSA65500 IBW65500 ILS65500 IVO65500 JFK65500 JPG65500 JZC65500 KIY65500 KSU65500 LCQ65500 LMM65500 LWI65500 MGE65500 MQA65500 MZW65500 NJS65500 NTO65500 ODK65500 ONG65500 OXC65500 PGY65500 PQU65500 QAQ65500 QKM65500 QUI65500 REE65500 ROA65500 RXW65500 SHS65500 SRO65500 TBK65500 TLG65500 TVC65500 UEY65500 UOU65500 UYQ65500 VIM65500 VSI65500 WCE65500 WMA65500 WVW65500 JK131036 TG131036 ADC131036 AMY131036 AWU131036 BGQ131036 BQM131036 CAI131036 CKE131036 CUA131036 DDW131036 DNS131036 DXO131036 EHK131036 ERG131036 FBC131036 FKY131036 FUU131036 GEQ131036 GOM131036 GYI131036 HIE131036 HSA131036 IBW131036 ILS131036 IVO131036 JFK131036 JPG131036 JZC131036 KIY131036 KSU131036 LCQ131036 LMM131036 LWI131036 MGE131036 MQA131036 MZW131036 NJS131036 NTO131036 ODK131036 ONG131036 OXC131036 PGY131036 PQU131036 QAQ131036 QKM131036 QUI131036 REE131036 ROA131036 RXW131036 SHS131036 SRO131036 TBK131036 TLG131036 TVC131036 UEY131036 UOU131036 UYQ131036 VIM131036 VSI131036 WCE131036 WMA131036 WVW131036 JK196572 TG196572 ADC196572 AMY196572 AWU196572 BGQ196572 BQM196572 CAI196572 CKE196572 CUA196572 DDW196572 DNS196572 DXO196572 EHK196572 ERG196572 FBC196572 FKY196572 FUU196572 GEQ196572 GOM196572 GYI196572 HIE196572 HSA196572 IBW196572 ILS196572 IVO196572 JFK196572 JPG196572 JZC196572 KIY196572 KSU196572 LCQ196572 LMM196572 LWI196572 MGE196572 MQA196572 MZW196572 NJS196572 NTO196572 ODK196572 ONG196572 OXC196572 PGY196572 PQU196572 QAQ196572 QKM196572 QUI196572 REE196572 ROA196572 RXW196572 SHS196572 SRO196572 TBK196572 TLG196572 TVC196572 UEY196572 UOU196572 UYQ196572 VIM196572 VSI196572 WCE196572 WMA196572 WVW196572 JK262108 TG262108 ADC262108 AMY262108 AWU262108 BGQ262108 BQM262108 CAI262108 CKE262108 CUA262108 DDW262108 DNS262108 DXO262108 EHK262108 ERG262108 FBC262108 FKY262108 FUU262108 GEQ262108 GOM262108 GYI262108 HIE262108 HSA262108 IBW262108 ILS262108 IVO262108 JFK262108 JPG262108 JZC262108 KIY262108 KSU262108 LCQ262108 LMM262108 LWI262108 MGE262108 MQA262108 MZW262108 NJS262108 NTO262108 ODK262108 ONG262108 OXC262108 PGY262108 PQU262108 QAQ262108 QKM262108 QUI262108 REE262108 ROA262108 RXW262108 SHS262108 SRO262108 TBK262108 TLG262108 TVC262108 UEY262108 UOU262108 UYQ262108 VIM262108 VSI262108 WCE262108 WMA262108 WVW262108 JK327644 TG327644 ADC327644 AMY327644 AWU327644 BGQ327644 BQM327644 CAI327644 CKE327644 CUA327644 DDW327644 DNS327644 DXO327644 EHK327644 ERG327644 FBC327644 FKY327644 FUU327644 GEQ327644 GOM327644 GYI327644 HIE327644 HSA327644 IBW327644 ILS327644 IVO327644 JFK327644 JPG327644 JZC327644 KIY327644 KSU327644 LCQ327644 LMM327644 LWI327644 MGE327644 MQA327644 MZW327644 NJS327644 NTO327644 ODK327644 ONG327644 OXC327644 PGY327644 PQU327644 QAQ327644 QKM327644 QUI327644 REE327644 ROA327644 RXW327644 SHS327644 SRO327644 TBK327644 TLG327644 TVC327644 UEY327644 UOU327644 UYQ327644 VIM327644 VSI327644 WCE327644 WMA327644 WVW327644 JK393180 TG393180 ADC393180 AMY393180 AWU393180 BGQ393180 BQM393180 CAI393180 CKE393180 CUA393180 DDW393180 DNS393180 DXO393180 EHK393180 ERG393180 FBC393180 FKY393180 FUU393180 GEQ393180 GOM393180 GYI393180 HIE393180 HSA393180 IBW393180 ILS393180 IVO393180 JFK393180 JPG393180 JZC393180 KIY393180 KSU393180 LCQ393180 LMM393180 LWI393180 MGE393180 MQA393180 MZW393180 NJS393180 NTO393180 ODK393180 ONG393180 OXC393180 PGY393180 PQU393180 QAQ393180 QKM393180 QUI393180 REE393180 ROA393180 RXW393180 SHS393180 SRO393180 TBK393180 TLG393180 TVC393180 UEY393180 UOU393180 UYQ393180 VIM393180 VSI393180 WCE393180 WMA393180 WVW393180 JK458716 TG458716 ADC458716 AMY458716 AWU458716 BGQ458716 BQM458716 CAI458716 CKE458716 CUA458716 DDW458716 DNS458716 DXO458716 EHK458716 ERG458716 FBC458716 FKY458716 FUU458716 GEQ458716 GOM458716 GYI458716 HIE458716 HSA458716 IBW458716 ILS458716 IVO458716 JFK458716 JPG458716 JZC458716 KIY458716 KSU458716 LCQ458716 LMM458716 LWI458716 MGE458716 MQA458716 MZW458716 NJS458716 NTO458716 ODK458716 ONG458716 OXC458716 PGY458716 PQU458716 QAQ458716 QKM458716 QUI458716 REE458716 ROA458716 RXW458716 SHS458716 SRO458716 TBK458716 TLG458716 TVC458716 UEY458716 UOU458716 UYQ458716 VIM458716 VSI458716 WCE458716 WMA458716 WVW458716 JK524252 TG524252 ADC524252 AMY524252 AWU524252 BGQ524252 BQM524252 CAI524252 CKE524252 CUA524252 DDW524252 DNS524252 DXO524252 EHK524252 ERG524252 FBC524252 FKY524252 FUU524252 GEQ524252 GOM524252 GYI524252 HIE524252 HSA524252 IBW524252 ILS524252 IVO524252 JFK524252 JPG524252 JZC524252 KIY524252 KSU524252 LCQ524252 LMM524252 LWI524252 MGE524252 MQA524252 MZW524252 NJS524252 NTO524252 ODK524252 ONG524252 OXC524252 PGY524252 PQU524252 QAQ524252 QKM524252 QUI524252 REE524252 ROA524252 RXW524252 SHS524252 SRO524252 TBK524252 TLG524252 TVC524252 UEY524252 UOU524252 UYQ524252 VIM524252 VSI524252 WCE524252 WMA524252 WVW524252 JK589788 TG589788 ADC589788 AMY589788 AWU589788 BGQ589788 BQM589788 CAI589788 CKE589788 CUA589788 DDW589788 DNS589788 DXO589788 EHK589788 ERG589788 FBC589788 FKY589788 FUU589788 GEQ589788 GOM589788 GYI589788 HIE589788 HSA589788 IBW589788 ILS589788 IVO589788 JFK589788 JPG589788 JZC589788 KIY589788 KSU589788 LCQ589788 LMM589788 LWI589788 MGE589788 MQA589788 MZW589788 NJS589788 NTO589788 ODK589788 ONG589788 OXC589788 PGY589788 PQU589788 QAQ589788 QKM589788 QUI589788 REE589788 ROA589788 RXW589788 SHS589788 SRO589788 TBK589788 TLG589788 TVC589788 UEY589788 UOU589788 UYQ589788 VIM589788 VSI589788 WCE589788 WMA589788 WVW589788 JK655324 TG655324 ADC655324 AMY655324 AWU655324 BGQ655324 BQM655324 CAI655324 CKE655324 CUA655324 DDW655324 DNS655324 DXO655324 EHK655324 ERG655324 FBC655324 FKY655324 FUU655324 GEQ655324 GOM655324 GYI655324 HIE655324 HSA655324 IBW655324 ILS655324 IVO655324 JFK655324 JPG655324 JZC655324 KIY655324 KSU655324 LCQ655324 LMM655324 LWI655324 MGE655324 MQA655324 MZW655324 NJS655324 NTO655324 ODK655324 ONG655324 OXC655324 PGY655324 PQU655324 QAQ655324 QKM655324 QUI655324 REE655324 ROA655324 RXW655324 SHS655324 SRO655324 TBK655324 TLG655324 TVC655324 UEY655324 UOU655324 UYQ655324 VIM655324 VSI655324 WCE655324 WMA655324 WVW655324 JK720860 TG720860 ADC720860 AMY720860 AWU720860 BGQ720860 BQM720860 CAI720860 CKE720860 CUA720860 DDW720860 DNS720860 DXO720860 EHK720860 ERG720860 FBC720860 FKY720860 FUU720860 GEQ720860 GOM720860 GYI720860 HIE720860 HSA720860 IBW720860 ILS720860 IVO720860 JFK720860 JPG720860 JZC720860 KIY720860 KSU720860 LCQ720860 LMM720860 LWI720860 MGE720860 MQA720860 MZW720860 NJS720860 NTO720860 ODK720860 ONG720860 OXC720860 PGY720860 PQU720860 QAQ720860 QKM720860 QUI720860 REE720860 ROA720860 RXW720860 SHS720860 SRO720860 TBK720860 TLG720860 TVC720860 UEY720860 UOU720860 UYQ720860 VIM720860 VSI720860 WCE720860 WMA720860 WVW720860 JK786396 TG786396 ADC786396 AMY786396 AWU786396 BGQ786396 BQM786396 CAI786396 CKE786396 CUA786396 DDW786396 DNS786396 DXO786396 EHK786396 ERG786396 FBC786396 FKY786396 FUU786396 GEQ786396 GOM786396 GYI786396 HIE786396 HSA786396 IBW786396 ILS786396 IVO786396 JFK786396 JPG786396 JZC786396 KIY786396 KSU786396 LCQ786396 LMM786396 LWI786396 MGE786396 MQA786396 MZW786396 NJS786396 NTO786396 ODK786396 ONG786396 OXC786396 PGY786396 PQU786396 QAQ786396 QKM786396 QUI786396 REE786396 ROA786396 RXW786396 SHS786396 SRO786396 TBK786396 TLG786396 TVC786396 UEY786396 UOU786396 UYQ786396 VIM786396 VSI786396 WCE786396 WMA786396 WVW786396 JK851932 TG851932 ADC851932 AMY851932 AWU851932 BGQ851932 BQM851932 CAI851932 CKE851932 CUA851932 DDW851932 DNS851932 DXO851932 EHK851932 ERG851932 FBC851932 FKY851932 FUU851932 GEQ851932 GOM851932 GYI851932 HIE851932 HSA851932 IBW851932 ILS851932 IVO851932 JFK851932 JPG851932 JZC851932 KIY851932 KSU851932 LCQ851932 LMM851932 LWI851932 MGE851932 MQA851932 MZW851932 NJS851932 NTO851932 ODK851932 ONG851932 OXC851932 PGY851932 PQU851932 QAQ851932 QKM851932 QUI851932 REE851932 ROA851932 RXW851932 SHS851932 SRO851932 TBK851932 TLG851932 TVC851932 UEY851932 UOU851932 UYQ851932 VIM851932 VSI851932 WCE851932 WMA851932 WVW851932 JK917468 TG917468 ADC917468 AMY917468 AWU917468 BGQ917468 BQM917468 CAI917468 CKE917468 CUA917468 DDW917468 DNS917468 DXO917468 EHK917468 ERG917468 FBC917468 FKY917468 FUU917468 GEQ917468 GOM917468 GYI917468 HIE917468 HSA917468 IBW917468 ILS917468 IVO917468 JFK917468 JPG917468 JZC917468 KIY917468 KSU917468 LCQ917468 LMM917468 LWI917468 MGE917468 MQA917468 MZW917468 NJS917468 NTO917468 ODK917468 ONG917468 OXC917468 PGY917468 PQU917468 QAQ917468 QKM917468 QUI917468 REE917468 ROA917468 RXW917468 SHS917468 SRO917468 TBK917468 TLG917468 TVC917468 UEY917468 UOU917468 UYQ917468 VIM917468 VSI917468 WCE917468 WMA917468 WVW917468 JK983004 TG983004 ADC983004 AMY983004 AWU983004 BGQ983004 BQM983004 CAI983004 CKE983004 CUA983004 DDW983004 DNS983004 DXO983004 EHK983004 ERG983004 FBC983004 FKY983004 FUU983004 GEQ983004 GOM983004 GYI983004 HIE983004 HSA983004 IBW983004 ILS983004 IVO983004 JFK983004 JPG983004 JZC983004 KIY983004 KSU983004 LCQ983004 LMM983004 LWI983004 MGE983004 MQA983004 MZW983004 NJS983004 NTO983004 ODK983004 ONG983004 OXC983004 PGY983004 PQU983004 QAQ983004 QKM983004 QUI983004 REE983004 ROA983004 RXW983004 SHS983004 SRO983004 TBK983004 TLG983004 TVC983004 UEY983004 UOU983004 UYQ983004 VIM983004 VSI983004 WCE983004 WMA983004 WVW983004" xr:uid="{00000000-0002-0000-0300-000001000000}"/>
    <dataValidation showInputMessage="1" showErrorMessage="1" sqref="WVS983004:WVS983005 JG11:JG12 TC11:TC12 ACY11:ACY12 AMU11:AMU12 AWQ11:AWQ12 BGM11:BGM12 BQI11:BQI12 CAE11:CAE12 CKA11:CKA12 CTW11:CTW12 DDS11:DDS12 DNO11:DNO12 DXK11:DXK12 EHG11:EHG12 ERC11:ERC12 FAY11:FAY12 FKU11:FKU12 FUQ11:FUQ12 GEM11:GEM12 GOI11:GOI12 GYE11:GYE12 HIA11:HIA12 HRW11:HRW12 IBS11:IBS12 ILO11:ILO12 IVK11:IVK12 JFG11:JFG12 JPC11:JPC12 JYY11:JYY12 KIU11:KIU12 KSQ11:KSQ12 LCM11:LCM12 LMI11:LMI12 LWE11:LWE12 MGA11:MGA12 MPW11:MPW12 MZS11:MZS12 NJO11:NJO12 NTK11:NTK12 ODG11:ODG12 ONC11:ONC12 OWY11:OWY12 PGU11:PGU12 PQQ11:PQQ12 QAM11:QAM12 QKI11:QKI12 QUE11:QUE12 REA11:REA12 RNW11:RNW12 RXS11:RXS12 SHO11:SHO12 SRK11:SRK12 TBG11:TBG12 TLC11:TLC12 TUY11:TUY12 UEU11:UEU12 UOQ11:UOQ12 UYM11:UYM12 VII11:VII12 VSE11:VSE12 WCA11:WCA12 WLW11:WLW12 WVS11:WVS12 G65500:N65501 JG65500:JG65501 TC65500:TC65501 ACY65500:ACY65501 AMU65500:AMU65501 AWQ65500:AWQ65501 BGM65500:BGM65501 BQI65500:BQI65501 CAE65500:CAE65501 CKA65500:CKA65501 CTW65500:CTW65501 DDS65500:DDS65501 DNO65500:DNO65501 DXK65500:DXK65501 EHG65500:EHG65501 ERC65500:ERC65501 FAY65500:FAY65501 FKU65500:FKU65501 FUQ65500:FUQ65501 GEM65500:GEM65501 GOI65500:GOI65501 GYE65500:GYE65501 HIA65500:HIA65501 HRW65500:HRW65501 IBS65500:IBS65501 ILO65500:ILO65501 IVK65500:IVK65501 JFG65500:JFG65501 JPC65500:JPC65501 JYY65500:JYY65501 KIU65500:KIU65501 KSQ65500:KSQ65501 LCM65500:LCM65501 LMI65500:LMI65501 LWE65500:LWE65501 MGA65500:MGA65501 MPW65500:MPW65501 MZS65500:MZS65501 NJO65500:NJO65501 NTK65500:NTK65501 ODG65500:ODG65501 ONC65500:ONC65501 OWY65500:OWY65501 PGU65500:PGU65501 PQQ65500:PQQ65501 QAM65500:QAM65501 QKI65500:QKI65501 QUE65500:QUE65501 REA65500:REA65501 RNW65500:RNW65501 RXS65500:RXS65501 SHO65500:SHO65501 SRK65500:SRK65501 TBG65500:TBG65501 TLC65500:TLC65501 TUY65500:TUY65501 UEU65500:UEU65501 UOQ65500:UOQ65501 UYM65500:UYM65501 VII65500:VII65501 VSE65500:VSE65501 WCA65500:WCA65501 WLW65500:WLW65501 WVS65500:WVS65501 G131036:N131037 JG131036:JG131037 TC131036:TC131037 ACY131036:ACY131037 AMU131036:AMU131037 AWQ131036:AWQ131037 BGM131036:BGM131037 BQI131036:BQI131037 CAE131036:CAE131037 CKA131036:CKA131037 CTW131036:CTW131037 DDS131036:DDS131037 DNO131036:DNO131037 DXK131036:DXK131037 EHG131036:EHG131037 ERC131036:ERC131037 FAY131036:FAY131037 FKU131036:FKU131037 FUQ131036:FUQ131037 GEM131036:GEM131037 GOI131036:GOI131037 GYE131036:GYE131037 HIA131036:HIA131037 HRW131036:HRW131037 IBS131036:IBS131037 ILO131036:ILO131037 IVK131036:IVK131037 JFG131036:JFG131037 JPC131036:JPC131037 JYY131036:JYY131037 KIU131036:KIU131037 KSQ131036:KSQ131037 LCM131036:LCM131037 LMI131036:LMI131037 LWE131036:LWE131037 MGA131036:MGA131037 MPW131036:MPW131037 MZS131036:MZS131037 NJO131036:NJO131037 NTK131036:NTK131037 ODG131036:ODG131037 ONC131036:ONC131037 OWY131036:OWY131037 PGU131036:PGU131037 PQQ131036:PQQ131037 QAM131036:QAM131037 QKI131036:QKI131037 QUE131036:QUE131037 REA131036:REA131037 RNW131036:RNW131037 RXS131036:RXS131037 SHO131036:SHO131037 SRK131036:SRK131037 TBG131036:TBG131037 TLC131036:TLC131037 TUY131036:TUY131037 UEU131036:UEU131037 UOQ131036:UOQ131037 UYM131036:UYM131037 VII131036:VII131037 VSE131036:VSE131037 WCA131036:WCA131037 WLW131036:WLW131037 WVS131036:WVS131037 G196572:N196573 JG196572:JG196573 TC196572:TC196573 ACY196572:ACY196573 AMU196572:AMU196573 AWQ196572:AWQ196573 BGM196572:BGM196573 BQI196572:BQI196573 CAE196572:CAE196573 CKA196572:CKA196573 CTW196572:CTW196573 DDS196572:DDS196573 DNO196572:DNO196573 DXK196572:DXK196573 EHG196572:EHG196573 ERC196572:ERC196573 FAY196572:FAY196573 FKU196572:FKU196573 FUQ196572:FUQ196573 GEM196572:GEM196573 GOI196572:GOI196573 GYE196572:GYE196573 HIA196572:HIA196573 HRW196572:HRW196573 IBS196572:IBS196573 ILO196572:ILO196573 IVK196572:IVK196573 JFG196572:JFG196573 JPC196572:JPC196573 JYY196572:JYY196573 KIU196572:KIU196573 KSQ196572:KSQ196573 LCM196572:LCM196573 LMI196572:LMI196573 LWE196572:LWE196573 MGA196572:MGA196573 MPW196572:MPW196573 MZS196572:MZS196573 NJO196572:NJO196573 NTK196572:NTK196573 ODG196572:ODG196573 ONC196572:ONC196573 OWY196572:OWY196573 PGU196572:PGU196573 PQQ196572:PQQ196573 QAM196572:QAM196573 QKI196572:QKI196573 QUE196572:QUE196573 REA196572:REA196573 RNW196572:RNW196573 RXS196572:RXS196573 SHO196572:SHO196573 SRK196572:SRK196573 TBG196572:TBG196573 TLC196572:TLC196573 TUY196572:TUY196573 UEU196572:UEU196573 UOQ196572:UOQ196573 UYM196572:UYM196573 VII196572:VII196573 VSE196572:VSE196573 WCA196572:WCA196573 WLW196572:WLW196573 WVS196572:WVS196573 G262108:N262109 JG262108:JG262109 TC262108:TC262109 ACY262108:ACY262109 AMU262108:AMU262109 AWQ262108:AWQ262109 BGM262108:BGM262109 BQI262108:BQI262109 CAE262108:CAE262109 CKA262108:CKA262109 CTW262108:CTW262109 DDS262108:DDS262109 DNO262108:DNO262109 DXK262108:DXK262109 EHG262108:EHG262109 ERC262108:ERC262109 FAY262108:FAY262109 FKU262108:FKU262109 FUQ262108:FUQ262109 GEM262108:GEM262109 GOI262108:GOI262109 GYE262108:GYE262109 HIA262108:HIA262109 HRW262108:HRW262109 IBS262108:IBS262109 ILO262108:ILO262109 IVK262108:IVK262109 JFG262108:JFG262109 JPC262108:JPC262109 JYY262108:JYY262109 KIU262108:KIU262109 KSQ262108:KSQ262109 LCM262108:LCM262109 LMI262108:LMI262109 LWE262108:LWE262109 MGA262108:MGA262109 MPW262108:MPW262109 MZS262108:MZS262109 NJO262108:NJO262109 NTK262108:NTK262109 ODG262108:ODG262109 ONC262108:ONC262109 OWY262108:OWY262109 PGU262108:PGU262109 PQQ262108:PQQ262109 QAM262108:QAM262109 QKI262108:QKI262109 QUE262108:QUE262109 REA262108:REA262109 RNW262108:RNW262109 RXS262108:RXS262109 SHO262108:SHO262109 SRK262108:SRK262109 TBG262108:TBG262109 TLC262108:TLC262109 TUY262108:TUY262109 UEU262108:UEU262109 UOQ262108:UOQ262109 UYM262108:UYM262109 VII262108:VII262109 VSE262108:VSE262109 WCA262108:WCA262109 WLW262108:WLW262109 WVS262108:WVS262109 G327644:N327645 JG327644:JG327645 TC327644:TC327645 ACY327644:ACY327645 AMU327644:AMU327645 AWQ327644:AWQ327645 BGM327644:BGM327645 BQI327644:BQI327645 CAE327644:CAE327645 CKA327644:CKA327645 CTW327644:CTW327645 DDS327644:DDS327645 DNO327644:DNO327645 DXK327644:DXK327645 EHG327644:EHG327645 ERC327644:ERC327645 FAY327644:FAY327645 FKU327644:FKU327645 FUQ327644:FUQ327645 GEM327644:GEM327645 GOI327644:GOI327645 GYE327644:GYE327645 HIA327644:HIA327645 HRW327644:HRW327645 IBS327644:IBS327645 ILO327644:ILO327645 IVK327644:IVK327645 JFG327644:JFG327645 JPC327644:JPC327645 JYY327644:JYY327645 KIU327644:KIU327645 KSQ327644:KSQ327645 LCM327644:LCM327645 LMI327644:LMI327645 LWE327644:LWE327645 MGA327644:MGA327645 MPW327644:MPW327645 MZS327644:MZS327645 NJO327644:NJO327645 NTK327644:NTK327645 ODG327644:ODG327645 ONC327644:ONC327645 OWY327644:OWY327645 PGU327644:PGU327645 PQQ327644:PQQ327645 QAM327644:QAM327645 QKI327644:QKI327645 QUE327644:QUE327645 REA327644:REA327645 RNW327644:RNW327645 RXS327644:RXS327645 SHO327644:SHO327645 SRK327644:SRK327645 TBG327644:TBG327645 TLC327644:TLC327645 TUY327644:TUY327645 UEU327644:UEU327645 UOQ327644:UOQ327645 UYM327644:UYM327645 VII327644:VII327645 VSE327644:VSE327645 WCA327644:WCA327645 WLW327644:WLW327645 WVS327644:WVS327645 G393180:N393181 JG393180:JG393181 TC393180:TC393181 ACY393180:ACY393181 AMU393180:AMU393181 AWQ393180:AWQ393181 BGM393180:BGM393181 BQI393180:BQI393181 CAE393180:CAE393181 CKA393180:CKA393181 CTW393180:CTW393181 DDS393180:DDS393181 DNO393180:DNO393181 DXK393180:DXK393181 EHG393180:EHG393181 ERC393180:ERC393181 FAY393180:FAY393181 FKU393180:FKU393181 FUQ393180:FUQ393181 GEM393180:GEM393181 GOI393180:GOI393181 GYE393180:GYE393181 HIA393180:HIA393181 HRW393180:HRW393181 IBS393180:IBS393181 ILO393180:ILO393181 IVK393180:IVK393181 JFG393180:JFG393181 JPC393180:JPC393181 JYY393180:JYY393181 KIU393180:KIU393181 KSQ393180:KSQ393181 LCM393180:LCM393181 LMI393180:LMI393181 LWE393180:LWE393181 MGA393180:MGA393181 MPW393180:MPW393181 MZS393180:MZS393181 NJO393180:NJO393181 NTK393180:NTK393181 ODG393180:ODG393181 ONC393180:ONC393181 OWY393180:OWY393181 PGU393180:PGU393181 PQQ393180:PQQ393181 QAM393180:QAM393181 QKI393180:QKI393181 QUE393180:QUE393181 REA393180:REA393181 RNW393180:RNW393181 RXS393180:RXS393181 SHO393180:SHO393181 SRK393180:SRK393181 TBG393180:TBG393181 TLC393180:TLC393181 TUY393180:TUY393181 UEU393180:UEU393181 UOQ393180:UOQ393181 UYM393180:UYM393181 VII393180:VII393181 VSE393180:VSE393181 WCA393180:WCA393181 WLW393180:WLW393181 WVS393180:WVS393181 G458716:N458717 JG458716:JG458717 TC458716:TC458717 ACY458716:ACY458717 AMU458716:AMU458717 AWQ458716:AWQ458717 BGM458716:BGM458717 BQI458716:BQI458717 CAE458716:CAE458717 CKA458716:CKA458717 CTW458716:CTW458717 DDS458716:DDS458717 DNO458716:DNO458717 DXK458716:DXK458717 EHG458716:EHG458717 ERC458716:ERC458717 FAY458716:FAY458717 FKU458716:FKU458717 FUQ458716:FUQ458717 GEM458716:GEM458717 GOI458716:GOI458717 GYE458716:GYE458717 HIA458716:HIA458717 HRW458716:HRW458717 IBS458716:IBS458717 ILO458716:ILO458717 IVK458716:IVK458717 JFG458716:JFG458717 JPC458716:JPC458717 JYY458716:JYY458717 KIU458716:KIU458717 KSQ458716:KSQ458717 LCM458716:LCM458717 LMI458716:LMI458717 LWE458716:LWE458717 MGA458716:MGA458717 MPW458716:MPW458717 MZS458716:MZS458717 NJO458716:NJO458717 NTK458716:NTK458717 ODG458716:ODG458717 ONC458716:ONC458717 OWY458716:OWY458717 PGU458716:PGU458717 PQQ458716:PQQ458717 QAM458716:QAM458717 QKI458716:QKI458717 QUE458716:QUE458717 REA458716:REA458717 RNW458716:RNW458717 RXS458716:RXS458717 SHO458716:SHO458717 SRK458716:SRK458717 TBG458716:TBG458717 TLC458716:TLC458717 TUY458716:TUY458717 UEU458716:UEU458717 UOQ458716:UOQ458717 UYM458716:UYM458717 VII458716:VII458717 VSE458716:VSE458717 WCA458716:WCA458717 WLW458716:WLW458717 WVS458716:WVS458717 G524252:N524253 JG524252:JG524253 TC524252:TC524253 ACY524252:ACY524253 AMU524252:AMU524253 AWQ524252:AWQ524253 BGM524252:BGM524253 BQI524252:BQI524253 CAE524252:CAE524253 CKA524252:CKA524253 CTW524252:CTW524253 DDS524252:DDS524253 DNO524252:DNO524253 DXK524252:DXK524253 EHG524252:EHG524253 ERC524252:ERC524253 FAY524252:FAY524253 FKU524252:FKU524253 FUQ524252:FUQ524253 GEM524252:GEM524253 GOI524252:GOI524253 GYE524252:GYE524253 HIA524252:HIA524253 HRW524252:HRW524253 IBS524252:IBS524253 ILO524252:ILO524253 IVK524252:IVK524253 JFG524252:JFG524253 JPC524252:JPC524253 JYY524252:JYY524253 KIU524252:KIU524253 KSQ524252:KSQ524253 LCM524252:LCM524253 LMI524252:LMI524253 LWE524252:LWE524253 MGA524252:MGA524253 MPW524252:MPW524253 MZS524252:MZS524253 NJO524252:NJO524253 NTK524252:NTK524253 ODG524252:ODG524253 ONC524252:ONC524253 OWY524252:OWY524253 PGU524252:PGU524253 PQQ524252:PQQ524253 QAM524252:QAM524253 QKI524252:QKI524253 QUE524252:QUE524253 REA524252:REA524253 RNW524252:RNW524253 RXS524252:RXS524253 SHO524252:SHO524253 SRK524252:SRK524253 TBG524252:TBG524253 TLC524252:TLC524253 TUY524252:TUY524253 UEU524252:UEU524253 UOQ524252:UOQ524253 UYM524252:UYM524253 VII524252:VII524253 VSE524252:VSE524253 WCA524252:WCA524253 WLW524252:WLW524253 WVS524252:WVS524253 G589788:N589789 JG589788:JG589789 TC589788:TC589789 ACY589788:ACY589789 AMU589788:AMU589789 AWQ589788:AWQ589789 BGM589788:BGM589789 BQI589788:BQI589789 CAE589788:CAE589789 CKA589788:CKA589789 CTW589788:CTW589789 DDS589788:DDS589789 DNO589788:DNO589789 DXK589788:DXK589789 EHG589788:EHG589789 ERC589788:ERC589789 FAY589788:FAY589789 FKU589788:FKU589789 FUQ589788:FUQ589789 GEM589788:GEM589789 GOI589788:GOI589789 GYE589788:GYE589789 HIA589788:HIA589789 HRW589788:HRW589789 IBS589788:IBS589789 ILO589788:ILO589789 IVK589788:IVK589789 JFG589788:JFG589789 JPC589788:JPC589789 JYY589788:JYY589789 KIU589788:KIU589789 KSQ589788:KSQ589789 LCM589788:LCM589789 LMI589788:LMI589789 LWE589788:LWE589789 MGA589788:MGA589789 MPW589788:MPW589789 MZS589788:MZS589789 NJO589788:NJO589789 NTK589788:NTK589789 ODG589788:ODG589789 ONC589788:ONC589789 OWY589788:OWY589789 PGU589788:PGU589789 PQQ589788:PQQ589789 QAM589788:QAM589789 QKI589788:QKI589789 QUE589788:QUE589789 REA589788:REA589789 RNW589788:RNW589789 RXS589788:RXS589789 SHO589788:SHO589789 SRK589788:SRK589789 TBG589788:TBG589789 TLC589788:TLC589789 TUY589788:TUY589789 UEU589788:UEU589789 UOQ589788:UOQ589789 UYM589788:UYM589789 VII589788:VII589789 VSE589788:VSE589789 WCA589788:WCA589789 WLW589788:WLW589789 WVS589788:WVS589789 G655324:N655325 JG655324:JG655325 TC655324:TC655325 ACY655324:ACY655325 AMU655324:AMU655325 AWQ655324:AWQ655325 BGM655324:BGM655325 BQI655324:BQI655325 CAE655324:CAE655325 CKA655324:CKA655325 CTW655324:CTW655325 DDS655324:DDS655325 DNO655324:DNO655325 DXK655324:DXK655325 EHG655324:EHG655325 ERC655324:ERC655325 FAY655324:FAY655325 FKU655324:FKU655325 FUQ655324:FUQ655325 GEM655324:GEM655325 GOI655324:GOI655325 GYE655324:GYE655325 HIA655324:HIA655325 HRW655324:HRW655325 IBS655324:IBS655325 ILO655324:ILO655325 IVK655324:IVK655325 JFG655324:JFG655325 JPC655324:JPC655325 JYY655324:JYY655325 KIU655324:KIU655325 KSQ655324:KSQ655325 LCM655324:LCM655325 LMI655324:LMI655325 LWE655324:LWE655325 MGA655324:MGA655325 MPW655324:MPW655325 MZS655324:MZS655325 NJO655324:NJO655325 NTK655324:NTK655325 ODG655324:ODG655325 ONC655324:ONC655325 OWY655324:OWY655325 PGU655324:PGU655325 PQQ655324:PQQ655325 QAM655324:QAM655325 QKI655324:QKI655325 QUE655324:QUE655325 REA655324:REA655325 RNW655324:RNW655325 RXS655324:RXS655325 SHO655324:SHO655325 SRK655324:SRK655325 TBG655324:TBG655325 TLC655324:TLC655325 TUY655324:TUY655325 UEU655324:UEU655325 UOQ655324:UOQ655325 UYM655324:UYM655325 VII655324:VII655325 VSE655324:VSE655325 WCA655324:WCA655325 WLW655324:WLW655325 WVS655324:WVS655325 G720860:N720861 JG720860:JG720861 TC720860:TC720861 ACY720860:ACY720861 AMU720860:AMU720861 AWQ720860:AWQ720861 BGM720860:BGM720861 BQI720860:BQI720861 CAE720860:CAE720861 CKA720860:CKA720861 CTW720860:CTW720861 DDS720860:DDS720861 DNO720860:DNO720861 DXK720860:DXK720861 EHG720860:EHG720861 ERC720860:ERC720861 FAY720860:FAY720861 FKU720860:FKU720861 FUQ720860:FUQ720861 GEM720860:GEM720861 GOI720860:GOI720861 GYE720860:GYE720861 HIA720860:HIA720861 HRW720860:HRW720861 IBS720860:IBS720861 ILO720860:ILO720861 IVK720860:IVK720861 JFG720860:JFG720861 JPC720860:JPC720861 JYY720860:JYY720861 KIU720860:KIU720861 KSQ720860:KSQ720861 LCM720860:LCM720861 LMI720860:LMI720861 LWE720860:LWE720861 MGA720860:MGA720861 MPW720860:MPW720861 MZS720860:MZS720861 NJO720860:NJO720861 NTK720860:NTK720861 ODG720860:ODG720861 ONC720860:ONC720861 OWY720860:OWY720861 PGU720860:PGU720861 PQQ720860:PQQ720861 QAM720860:QAM720861 QKI720860:QKI720861 QUE720860:QUE720861 REA720860:REA720861 RNW720860:RNW720861 RXS720860:RXS720861 SHO720860:SHO720861 SRK720860:SRK720861 TBG720860:TBG720861 TLC720860:TLC720861 TUY720860:TUY720861 UEU720860:UEU720861 UOQ720860:UOQ720861 UYM720860:UYM720861 VII720860:VII720861 VSE720860:VSE720861 WCA720860:WCA720861 WLW720860:WLW720861 WVS720860:WVS720861 G786396:N786397 JG786396:JG786397 TC786396:TC786397 ACY786396:ACY786397 AMU786396:AMU786397 AWQ786396:AWQ786397 BGM786396:BGM786397 BQI786396:BQI786397 CAE786396:CAE786397 CKA786396:CKA786397 CTW786396:CTW786397 DDS786396:DDS786397 DNO786396:DNO786397 DXK786396:DXK786397 EHG786396:EHG786397 ERC786396:ERC786397 FAY786396:FAY786397 FKU786396:FKU786397 FUQ786396:FUQ786397 GEM786396:GEM786397 GOI786396:GOI786397 GYE786396:GYE786397 HIA786396:HIA786397 HRW786396:HRW786397 IBS786396:IBS786397 ILO786396:ILO786397 IVK786396:IVK786397 JFG786396:JFG786397 JPC786396:JPC786397 JYY786396:JYY786397 KIU786396:KIU786397 KSQ786396:KSQ786397 LCM786396:LCM786397 LMI786396:LMI786397 LWE786396:LWE786397 MGA786396:MGA786397 MPW786396:MPW786397 MZS786396:MZS786397 NJO786396:NJO786397 NTK786396:NTK786397 ODG786396:ODG786397 ONC786396:ONC786397 OWY786396:OWY786397 PGU786396:PGU786397 PQQ786396:PQQ786397 QAM786396:QAM786397 QKI786396:QKI786397 QUE786396:QUE786397 REA786396:REA786397 RNW786396:RNW786397 RXS786396:RXS786397 SHO786396:SHO786397 SRK786396:SRK786397 TBG786396:TBG786397 TLC786396:TLC786397 TUY786396:TUY786397 UEU786396:UEU786397 UOQ786396:UOQ786397 UYM786396:UYM786397 VII786396:VII786397 VSE786396:VSE786397 WCA786396:WCA786397 WLW786396:WLW786397 WVS786396:WVS786397 G851932:N851933 JG851932:JG851933 TC851932:TC851933 ACY851932:ACY851933 AMU851932:AMU851933 AWQ851932:AWQ851933 BGM851932:BGM851933 BQI851932:BQI851933 CAE851932:CAE851933 CKA851932:CKA851933 CTW851932:CTW851933 DDS851932:DDS851933 DNO851932:DNO851933 DXK851932:DXK851933 EHG851932:EHG851933 ERC851932:ERC851933 FAY851932:FAY851933 FKU851932:FKU851933 FUQ851932:FUQ851933 GEM851932:GEM851933 GOI851932:GOI851933 GYE851932:GYE851933 HIA851932:HIA851933 HRW851932:HRW851933 IBS851932:IBS851933 ILO851932:ILO851933 IVK851932:IVK851933 JFG851932:JFG851933 JPC851932:JPC851933 JYY851932:JYY851933 KIU851932:KIU851933 KSQ851932:KSQ851933 LCM851932:LCM851933 LMI851932:LMI851933 LWE851932:LWE851933 MGA851932:MGA851933 MPW851932:MPW851933 MZS851932:MZS851933 NJO851932:NJO851933 NTK851932:NTK851933 ODG851932:ODG851933 ONC851932:ONC851933 OWY851932:OWY851933 PGU851932:PGU851933 PQQ851932:PQQ851933 QAM851932:QAM851933 QKI851932:QKI851933 QUE851932:QUE851933 REA851932:REA851933 RNW851932:RNW851933 RXS851932:RXS851933 SHO851932:SHO851933 SRK851932:SRK851933 TBG851932:TBG851933 TLC851932:TLC851933 TUY851932:TUY851933 UEU851932:UEU851933 UOQ851932:UOQ851933 UYM851932:UYM851933 VII851932:VII851933 VSE851932:VSE851933 WCA851932:WCA851933 WLW851932:WLW851933 WVS851932:WVS851933 G917468:N917469 JG917468:JG917469 TC917468:TC917469 ACY917468:ACY917469 AMU917468:AMU917469 AWQ917468:AWQ917469 BGM917468:BGM917469 BQI917468:BQI917469 CAE917468:CAE917469 CKA917468:CKA917469 CTW917468:CTW917469 DDS917468:DDS917469 DNO917468:DNO917469 DXK917468:DXK917469 EHG917468:EHG917469 ERC917468:ERC917469 FAY917468:FAY917469 FKU917468:FKU917469 FUQ917468:FUQ917469 GEM917468:GEM917469 GOI917468:GOI917469 GYE917468:GYE917469 HIA917468:HIA917469 HRW917468:HRW917469 IBS917468:IBS917469 ILO917468:ILO917469 IVK917468:IVK917469 JFG917468:JFG917469 JPC917468:JPC917469 JYY917468:JYY917469 KIU917468:KIU917469 KSQ917468:KSQ917469 LCM917468:LCM917469 LMI917468:LMI917469 LWE917468:LWE917469 MGA917468:MGA917469 MPW917468:MPW917469 MZS917468:MZS917469 NJO917468:NJO917469 NTK917468:NTK917469 ODG917468:ODG917469 ONC917468:ONC917469 OWY917468:OWY917469 PGU917468:PGU917469 PQQ917468:PQQ917469 QAM917468:QAM917469 QKI917468:QKI917469 QUE917468:QUE917469 REA917468:REA917469 RNW917468:RNW917469 RXS917468:RXS917469 SHO917468:SHO917469 SRK917468:SRK917469 TBG917468:TBG917469 TLC917468:TLC917469 TUY917468:TUY917469 UEU917468:UEU917469 UOQ917468:UOQ917469 UYM917468:UYM917469 VII917468:VII917469 VSE917468:VSE917469 WCA917468:WCA917469 WLW917468:WLW917469 WVS917468:WVS917469 G983004:N983005 JG983004:JG983005 TC983004:TC983005 ACY983004:ACY983005 AMU983004:AMU983005 AWQ983004:AWQ983005 BGM983004:BGM983005 BQI983004:BQI983005 CAE983004:CAE983005 CKA983004:CKA983005 CTW983004:CTW983005 DDS983004:DDS983005 DNO983004:DNO983005 DXK983004:DXK983005 EHG983004:EHG983005 ERC983004:ERC983005 FAY983004:FAY983005 FKU983004:FKU983005 FUQ983004:FUQ983005 GEM983004:GEM983005 GOI983004:GOI983005 GYE983004:GYE983005 HIA983004:HIA983005 HRW983004:HRW983005 IBS983004:IBS983005 ILO983004:ILO983005 IVK983004:IVK983005 JFG983004:JFG983005 JPC983004:JPC983005 JYY983004:JYY983005 KIU983004:KIU983005 KSQ983004:KSQ983005 LCM983004:LCM983005 LMI983004:LMI983005 LWE983004:LWE983005 MGA983004:MGA983005 MPW983004:MPW983005 MZS983004:MZS983005 NJO983004:NJO983005 NTK983004:NTK983005 ODG983004:ODG983005 ONC983004:ONC983005 OWY983004:OWY983005 PGU983004:PGU983005 PQQ983004:PQQ983005 QAM983004:QAM983005 QKI983004:QKI983005 QUE983004:QUE983005 REA983004:REA983005 RNW983004:RNW983005 RXS983004:RXS983005 SHO983004:SHO983005 SRK983004:SRK983005 TBG983004:TBG983005 TLC983004:TLC983005 TUY983004:TUY983005 UEU983004:UEU983005 UOQ983004:UOQ983005 UYM983004:UYM983005 VII983004:VII983005 VSE983004:VSE983005 WCA983004:WCA983005 WLW983004:WLW983005 G11:H12 G13:G50" xr:uid="{00000000-0002-0000-0300-000002000000}"/>
    <dataValidation type="whole" allowBlank="1" showInputMessage="1" showErrorMessage="1" errorTitle="Incorrect value" error="Has to be a whole number!" sqref="E11:E50 JD11:JD50 SZ11:SZ50 ACV11:ACV50 AMR11:AMR50 AWN11:AWN50 BGJ11:BGJ50 BQF11:BQF50 CAB11:CAB50 CJX11:CJX50 CTT11:CTT50 DDP11:DDP50 DNL11:DNL50 DXH11:DXH50 EHD11:EHD50 EQZ11:EQZ50 FAV11:FAV50 FKR11:FKR50 FUN11:FUN50 GEJ11:GEJ50 GOF11:GOF50 GYB11:GYB50 HHX11:HHX50 HRT11:HRT50 IBP11:IBP50 ILL11:ILL50 IVH11:IVH50 JFD11:JFD50 JOZ11:JOZ50 JYV11:JYV50 KIR11:KIR50 KSN11:KSN50 LCJ11:LCJ50 LMF11:LMF50 LWB11:LWB50 MFX11:MFX50 MPT11:MPT50 MZP11:MZP50 NJL11:NJL50 NTH11:NTH50 ODD11:ODD50 OMZ11:OMZ50 OWV11:OWV50 PGR11:PGR50 PQN11:PQN50 QAJ11:QAJ50 QKF11:QKF50 QUB11:QUB50 RDX11:RDX50 RNT11:RNT50 RXP11:RXP50 SHL11:SHL50 SRH11:SRH50 TBD11:TBD50 TKZ11:TKZ50 TUV11:TUV50 UER11:UER50 UON11:UON50 UYJ11:UYJ50 VIF11:VIF50 VSB11:VSB50 WBX11:WBX50 WLT11:WLT50 WVP11:WVP50 E65500:E65539 JD65500:JD65539 SZ65500:SZ65539 ACV65500:ACV65539 AMR65500:AMR65539 AWN65500:AWN65539 BGJ65500:BGJ65539 BQF65500:BQF65539 CAB65500:CAB65539 CJX65500:CJX65539 CTT65500:CTT65539 DDP65500:DDP65539 DNL65500:DNL65539 DXH65500:DXH65539 EHD65500:EHD65539 EQZ65500:EQZ65539 FAV65500:FAV65539 FKR65500:FKR65539 FUN65500:FUN65539 GEJ65500:GEJ65539 GOF65500:GOF65539 GYB65500:GYB65539 HHX65500:HHX65539 HRT65500:HRT65539 IBP65500:IBP65539 ILL65500:ILL65539 IVH65500:IVH65539 JFD65500:JFD65539 JOZ65500:JOZ65539 JYV65500:JYV65539 KIR65500:KIR65539 KSN65500:KSN65539 LCJ65500:LCJ65539 LMF65500:LMF65539 LWB65500:LWB65539 MFX65500:MFX65539 MPT65500:MPT65539 MZP65500:MZP65539 NJL65500:NJL65539 NTH65500:NTH65539 ODD65500:ODD65539 OMZ65500:OMZ65539 OWV65500:OWV65539 PGR65500:PGR65539 PQN65500:PQN65539 QAJ65500:QAJ65539 QKF65500:QKF65539 QUB65500:QUB65539 RDX65500:RDX65539 RNT65500:RNT65539 RXP65500:RXP65539 SHL65500:SHL65539 SRH65500:SRH65539 TBD65500:TBD65539 TKZ65500:TKZ65539 TUV65500:TUV65539 UER65500:UER65539 UON65500:UON65539 UYJ65500:UYJ65539 VIF65500:VIF65539 VSB65500:VSB65539 WBX65500:WBX65539 WLT65500:WLT65539 WVP65500:WVP65539 E131036:E131075 JD131036:JD131075 SZ131036:SZ131075 ACV131036:ACV131075 AMR131036:AMR131075 AWN131036:AWN131075 BGJ131036:BGJ131075 BQF131036:BQF131075 CAB131036:CAB131075 CJX131036:CJX131075 CTT131036:CTT131075 DDP131036:DDP131075 DNL131036:DNL131075 DXH131036:DXH131075 EHD131036:EHD131075 EQZ131036:EQZ131075 FAV131036:FAV131075 FKR131036:FKR131075 FUN131036:FUN131075 GEJ131036:GEJ131075 GOF131036:GOF131075 GYB131036:GYB131075 HHX131036:HHX131075 HRT131036:HRT131075 IBP131036:IBP131075 ILL131036:ILL131075 IVH131036:IVH131075 JFD131036:JFD131075 JOZ131036:JOZ131075 JYV131036:JYV131075 KIR131036:KIR131075 KSN131036:KSN131075 LCJ131036:LCJ131075 LMF131036:LMF131075 LWB131036:LWB131075 MFX131036:MFX131075 MPT131036:MPT131075 MZP131036:MZP131075 NJL131036:NJL131075 NTH131036:NTH131075 ODD131036:ODD131075 OMZ131036:OMZ131075 OWV131036:OWV131075 PGR131036:PGR131075 PQN131036:PQN131075 QAJ131036:QAJ131075 QKF131036:QKF131075 QUB131036:QUB131075 RDX131036:RDX131075 RNT131036:RNT131075 RXP131036:RXP131075 SHL131036:SHL131075 SRH131036:SRH131075 TBD131036:TBD131075 TKZ131036:TKZ131075 TUV131036:TUV131075 UER131036:UER131075 UON131036:UON131075 UYJ131036:UYJ131075 VIF131036:VIF131075 VSB131036:VSB131075 WBX131036:WBX131075 WLT131036:WLT131075 WVP131036:WVP131075 E196572:E196611 JD196572:JD196611 SZ196572:SZ196611 ACV196572:ACV196611 AMR196572:AMR196611 AWN196572:AWN196611 BGJ196572:BGJ196611 BQF196572:BQF196611 CAB196572:CAB196611 CJX196572:CJX196611 CTT196572:CTT196611 DDP196572:DDP196611 DNL196572:DNL196611 DXH196572:DXH196611 EHD196572:EHD196611 EQZ196572:EQZ196611 FAV196572:FAV196611 FKR196572:FKR196611 FUN196572:FUN196611 GEJ196572:GEJ196611 GOF196572:GOF196611 GYB196572:GYB196611 HHX196572:HHX196611 HRT196572:HRT196611 IBP196572:IBP196611 ILL196572:ILL196611 IVH196572:IVH196611 JFD196572:JFD196611 JOZ196572:JOZ196611 JYV196572:JYV196611 KIR196572:KIR196611 KSN196572:KSN196611 LCJ196572:LCJ196611 LMF196572:LMF196611 LWB196572:LWB196611 MFX196572:MFX196611 MPT196572:MPT196611 MZP196572:MZP196611 NJL196572:NJL196611 NTH196572:NTH196611 ODD196572:ODD196611 OMZ196572:OMZ196611 OWV196572:OWV196611 PGR196572:PGR196611 PQN196572:PQN196611 QAJ196572:QAJ196611 QKF196572:QKF196611 QUB196572:QUB196611 RDX196572:RDX196611 RNT196572:RNT196611 RXP196572:RXP196611 SHL196572:SHL196611 SRH196572:SRH196611 TBD196572:TBD196611 TKZ196572:TKZ196611 TUV196572:TUV196611 UER196572:UER196611 UON196572:UON196611 UYJ196572:UYJ196611 VIF196572:VIF196611 VSB196572:VSB196611 WBX196572:WBX196611 WLT196572:WLT196611 WVP196572:WVP196611 E262108:E262147 JD262108:JD262147 SZ262108:SZ262147 ACV262108:ACV262147 AMR262108:AMR262147 AWN262108:AWN262147 BGJ262108:BGJ262147 BQF262108:BQF262147 CAB262108:CAB262147 CJX262108:CJX262147 CTT262108:CTT262147 DDP262108:DDP262147 DNL262108:DNL262147 DXH262108:DXH262147 EHD262108:EHD262147 EQZ262108:EQZ262147 FAV262108:FAV262147 FKR262108:FKR262147 FUN262108:FUN262147 GEJ262108:GEJ262147 GOF262108:GOF262147 GYB262108:GYB262147 HHX262108:HHX262147 HRT262108:HRT262147 IBP262108:IBP262147 ILL262108:ILL262147 IVH262108:IVH262147 JFD262108:JFD262147 JOZ262108:JOZ262147 JYV262108:JYV262147 KIR262108:KIR262147 KSN262108:KSN262147 LCJ262108:LCJ262147 LMF262108:LMF262147 LWB262108:LWB262147 MFX262108:MFX262147 MPT262108:MPT262147 MZP262108:MZP262147 NJL262108:NJL262147 NTH262108:NTH262147 ODD262108:ODD262147 OMZ262108:OMZ262147 OWV262108:OWV262147 PGR262108:PGR262147 PQN262108:PQN262147 QAJ262108:QAJ262147 QKF262108:QKF262147 QUB262108:QUB262147 RDX262108:RDX262147 RNT262108:RNT262147 RXP262108:RXP262147 SHL262108:SHL262147 SRH262108:SRH262147 TBD262108:TBD262147 TKZ262108:TKZ262147 TUV262108:TUV262147 UER262108:UER262147 UON262108:UON262147 UYJ262108:UYJ262147 VIF262108:VIF262147 VSB262108:VSB262147 WBX262108:WBX262147 WLT262108:WLT262147 WVP262108:WVP262147 E327644:E327683 JD327644:JD327683 SZ327644:SZ327683 ACV327644:ACV327683 AMR327644:AMR327683 AWN327644:AWN327683 BGJ327644:BGJ327683 BQF327644:BQF327683 CAB327644:CAB327683 CJX327644:CJX327683 CTT327644:CTT327683 DDP327644:DDP327683 DNL327644:DNL327683 DXH327644:DXH327683 EHD327644:EHD327683 EQZ327644:EQZ327683 FAV327644:FAV327683 FKR327644:FKR327683 FUN327644:FUN327683 GEJ327644:GEJ327683 GOF327644:GOF327683 GYB327644:GYB327683 HHX327644:HHX327683 HRT327644:HRT327683 IBP327644:IBP327683 ILL327644:ILL327683 IVH327644:IVH327683 JFD327644:JFD327683 JOZ327644:JOZ327683 JYV327644:JYV327683 KIR327644:KIR327683 KSN327644:KSN327683 LCJ327644:LCJ327683 LMF327644:LMF327683 LWB327644:LWB327683 MFX327644:MFX327683 MPT327644:MPT327683 MZP327644:MZP327683 NJL327644:NJL327683 NTH327644:NTH327683 ODD327644:ODD327683 OMZ327644:OMZ327683 OWV327644:OWV327683 PGR327644:PGR327683 PQN327644:PQN327683 QAJ327644:QAJ327683 QKF327644:QKF327683 QUB327644:QUB327683 RDX327644:RDX327683 RNT327644:RNT327683 RXP327644:RXP327683 SHL327644:SHL327683 SRH327644:SRH327683 TBD327644:TBD327683 TKZ327644:TKZ327683 TUV327644:TUV327683 UER327644:UER327683 UON327644:UON327683 UYJ327644:UYJ327683 VIF327644:VIF327683 VSB327644:VSB327683 WBX327644:WBX327683 WLT327644:WLT327683 WVP327644:WVP327683 E393180:E393219 JD393180:JD393219 SZ393180:SZ393219 ACV393180:ACV393219 AMR393180:AMR393219 AWN393180:AWN393219 BGJ393180:BGJ393219 BQF393180:BQF393219 CAB393180:CAB393219 CJX393180:CJX393219 CTT393180:CTT393219 DDP393180:DDP393219 DNL393180:DNL393219 DXH393180:DXH393219 EHD393180:EHD393219 EQZ393180:EQZ393219 FAV393180:FAV393219 FKR393180:FKR393219 FUN393180:FUN393219 GEJ393180:GEJ393219 GOF393180:GOF393219 GYB393180:GYB393219 HHX393180:HHX393219 HRT393180:HRT393219 IBP393180:IBP393219 ILL393180:ILL393219 IVH393180:IVH393219 JFD393180:JFD393219 JOZ393180:JOZ393219 JYV393180:JYV393219 KIR393180:KIR393219 KSN393180:KSN393219 LCJ393180:LCJ393219 LMF393180:LMF393219 LWB393180:LWB393219 MFX393180:MFX393219 MPT393180:MPT393219 MZP393180:MZP393219 NJL393180:NJL393219 NTH393180:NTH393219 ODD393180:ODD393219 OMZ393180:OMZ393219 OWV393180:OWV393219 PGR393180:PGR393219 PQN393180:PQN393219 QAJ393180:QAJ393219 QKF393180:QKF393219 QUB393180:QUB393219 RDX393180:RDX393219 RNT393180:RNT393219 RXP393180:RXP393219 SHL393180:SHL393219 SRH393180:SRH393219 TBD393180:TBD393219 TKZ393180:TKZ393219 TUV393180:TUV393219 UER393180:UER393219 UON393180:UON393219 UYJ393180:UYJ393219 VIF393180:VIF393219 VSB393180:VSB393219 WBX393180:WBX393219 WLT393180:WLT393219 WVP393180:WVP393219 E458716:E458755 JD458716:JD458755 SZ458716:SZ458755 ACV458716:ACV458755 AMR458716:AMR458755 AWN458716:AWN458755 BGJ458716:BGJ458755 BQF458716:BQF458755 CAB458716:CAB458755 CJX458716:CJX458755 CTT458716:CTT458755 DDP458716:DDP458755 DNL458716:DNL458755 DXH458716:DXH458755 EHD458716:EHD458755 EQZ458716:EQZ458755 FAV458716:FAV458755 FKR458716:FKR458755 FUN458716:FUN458755 GEJ458716:GEJ458755 GOF458716:GOF458755 GYB458716:GYB458755 HHX458716:HHX458755 HRT458716:HRT458755 IBP458716:IBP458755 ILL458716:ILL458755 IVH458716:IVH458755 JFD458716:JFD458755 JOZ458716:JOZ458755 JYV458716:JYV458755 KIR458716:KIR458755 KSN458716:KSN458755 LCJ458716:LCJ458755 LMF458716:LMF458755 LWB458716:LWB458755 MFX458716:MFX458755 MPT458716:MPT458755 MZP458716:MZP458755 NJL458716:NJL458755 NTH458716:NTH458755 ODD458716:ODD458755 OMZ458716:OMZ458755 OWV458716:OWV458755 PGR458716:PGR458755 PQN458716:PQN458755 QAJ458716:QAJ458755 QKF458716:QKF458755 QUB458716:QUB458755 RDX458716:RDX458755 RNT458716:RNT458755 RXP458716:RXP458755 SHL458716:SHL458755 SRH458716:SRH458755 TBD458716:TBD458755 TKZ458716:TKZ458755 TUV458716:TUV458755 UER458716:UER458755 UON458716:UON458755 UYJ458716:UYJ458755 VIF458716:VIF458755 VSB458716:VSB458755 WBX458716:WBX458755 WLT458716:WLT458755 WVP458716:WVP458755 E524252:E524291 JD524252:JD524291 SZ524252:SZ524291 ACV524252:ACV524291 AMR524252:AMR524291 AWN524252:AWN524291 BGJ524252:BGJ524291 BQF524252:BQF524291 CAB524252:CAB524291 CJX524252:CJX524291 CTT524252:CTT524291 DDP524252:DDP524291 DNL524252:DNL524291 DXH524252:DXH524291 EHD524252:EHD524291 EQZ524252:EQZ524291 FAV524252:FAV524291 FKR524252:FKR524291 FUN524252:FUN524291 GEJ524252:GEJ524291 GOF524252:GOF524291 GYB524252:GYB524291 HHX524252:HHX524291 HRT524252:HRT524291 IBP524252:IBP524291 ILL524252:ILL524291 IVH524252:IVH524291 JFD524252:JFD524291 JOZ524252:JOZ524291 JYV524252:JYV524291 KIR524252:KIR524291 KSN524252:KSN524291 LCJ524252:LCJ524291 LMF524252:LMF524291 LWB524252:LWB524291 MFX524252:MFX524291 MPT524252:MPT524291 MZP524252:MZP524291 NJL524252:NJL524291 NTH524252:NTH524291 ODD524252:ODD524291 OMZ524252:OMZ524291 OWV524252:OWV524291 PGR524252:PGR524291 PQN524252:PQN524291 QAJ524252:QAJ524291 QKF524252:QKF524291 QUB524252:QUB524291 RDX524252:RDX524291 RNT524252:RNT524291 RXP524252:RXP524291 SHL524252:SHL524291 SRH524252:SRH524291 TBD524252:TBD524291 TKZ524252:TKZ524291 TUV524252:TUV524291 UER524252:UER524291 UON524252:UON524291 UYJ524252:UYJ524291 VIF524252:VIF524291 VSB524252:VSB524291 WBX524252:WBX524291 WLT524252:WLT524291 WVP524252:WVP524291 E589788:E589827 JD589788:JD589827 SZ589788:SZ589827 ACV589788:ACV589827 AMR589788:AMR589827 AWN589788:AWN589827 BGJ589788:BGJ589827 BQF589788:BQF589827 CAB589788:CAB589827 CJX589788:CJX589827 CTT589788:CTT589827 DDP589788:DDP589827 DNL589788:DNL589827 DXH589788:DXH589827 EHD589788:EHD589827 EQZ589788:EQZ589827 FAV589788:FAV589827 FKR589788:FKR589827 FUN589788:FUN589827 GEJ589788:GEJ589827 GOF589788:GOF589827 GYB589788:GYB589827 HHX589788:HHX589827 HRT589788:HRT589827 IBP589788:IBP589827 ILL589788:ILL589827 IVH589788:IVH589827 JFD589788:JFD589827 JOZ589788:JOZ589827 JYV589788:JYV589827 KIR589788:KIR589827 KSN589788:KSN589827 LCJ589788:LCJ589827 LMF589788:LMF589827 LWB589788:LWB589827 MFX589788:MFX589827 MPT589788:MPT589827 MZP589788:MZP589827 NJL589788:NJL589827 NTH589788:NTH589827 ODD589788:ODD589827 OMZ589788:OMZ589827 OWV589788:OWV589827 PGR589788:PGR589827 PQN589788:PQN589827 QAJ589788:QAJ589827 QKF589788:QKF589827 QUB589788:QUB589827 RDX589788:RDX589827 RNT589788:RNT589827 RXP589788:RXP589827 SHL589788:SHL589827 SRH589788:SRH589827 TBD589788:TBD589827 TKZ589788:TKZ589827 TUV589788:TUV589827 UER589788:UER589827 UON589788:UON589827 UYJ589788:UYJ589827 VIF589788:VIF589827 VSB589788:VSB589827 WBX589788:WBX589827 WLT589788:WLT589827 WVP589788:WVP589827 E655324:E655363 JD655324:JD655363 SZ655324:SZ655363 ACV655324:ACV655363 AMR655324:AMR655363 AWN655324:AWN655363 BGJ655324:BGJ655363 BQF655324:BQF655363 CAB655324:CAB655363 CJX655324:CJX655363 CTT655324:CTT655363 DDP655324:DDP655363 DNL655324:DNL655363 DXH655324:DXH655363 EHD655324:EHD655363 EQZ655324:EQZ655363 FAV655324:FAV655363 FKR655324:FKR655363 FUN655324:FUN655363 GEJ655324:GEJ655363 GOF655324:GOF655363 GYB655324:GYB655363 HHX655324:HHX655363 HRT655324:HRT655363 IBP655324:IBP655363 ILL655324:ILL655363 IVH655324:IVH655363 JFD655324:JFD655363 JOZ655324:JOZ655363 JYV655324:JYV655363 KIR655324:KIR655363 KSN655324:KSN655363 LCJ655324:LCJ655363 LMF655324:LMF655363 LWB655324:LWB655363 MFX655324:MFX655363 MPT655324:MPT655363 MZP655324:MZP655363 NJL655324:NJL655363 NTH655324:NTH655363 ODD655324:ODD655363 OMZ655324:OMZ655363 OWV655324:OWV655363 PGR655324:PGR655363 PQN655324:PQN655363 QAJ655324:QAJ655363 QKF655324:QKF655363 QUB655324:QUB655363 RDX655324:RDX655363 RNT655324:RNT655363 RXP655324:RXP655363 SHL655324:SHL655363 SRH655324:SRH655363 TBD655324:TBD655363 TKZ655324:TKZ655363 TUV655324:TUV655363 UER655324:UER655363 UON655324:UON655363 UYJ655324:UYJ655363 VIF655324:VIF655363 VSB655324:VSB655363 WBX655324:WBX655363 WLT655324:WLT655363 WVP655324:WVP655363 E720860:E720899 JD720860:JD720899 SZ720860:SZ720899 ACV720860:ACV720899 AMR720860:AMR720899 AWN720860:AWN720899 BGJ720860:BGJ720899 BQF720860:BQF720899 CAB720860:CAB720899 CJX720860:CJX720899 CTT720860:CTT720899 DDP720860:DDP720899 DNL720860:DNL720899 DXH720860:DXH720899 EHD720860:EHD720899 EQZ720860:EQZ720899 FAV720860:FAV720899 FKR720860:FKR720899 FUN720860:FUN720899 GEJ720860:GEJ720899 GOF720860:GOF720899 GYB720860:GYB720899 HHX720860:HHX720899 HRT720860:HRT720899 IBP720860:IBP720899 ILL720860:ILL720899 IVH720860:IVH720899 JFD720860:JFD720899 JOZ720860:JOZ720899 JYV720860:JYV720899 KIR720860:KIR720899 KSN720860:KSN720899 LCJ720860:LCJ720899 LMF720860:LMF720899 LWB720860:LWB720899 MFX720860:MFX720899 MPT720860:MPT720899 MZP720860:MZP720899 NJL720860:NJL720899 NTH720860:NTH720899 ODD720860:ODD720899 OMZ720860:OMZ720899 OWV720860:OWV720899 PGR720860:PGR720899 PQN720860:PQN720899 QAJ720860:QAJ720899 QKF720860:QKF720899 QUB720860:QUB720899 RDX720860:RDX720899 RNT720860:RNT720899 RXP720860:RXP720899 SHL720860:SHL720899 SRH720860:SRH720899 TBD720860:TBD720899 TKZ720860:TKZ720899 TUV720860:TUV720899 UER720860:UER720899 UON720860:UON720899 UYJ720860:UYJ720899 VIF720860:VIF720899 VSB720860:VSB720899 WBX720860:WBX720899 WLT720860:WLT720899 WVP720860:WVP720899 E786396:E786435 JD786396:JD786435 SZ786396:SZ786435 ACV786396:ACV786435 AMR786396:AMR786435 AWN786396:AWN786435 BGJ786396:BGJ786435 BQF786396:BQF786435 CAB786396:CAB786435 CJX786396:CJX786435 CTT786396:CTT786435 DDP786396:DDP786435 DNL786396:DNL786435 DXH786396:DXH786435 EHD786396:EHD786435 EQZ786396:EQZ786435 FAV786396:FAV786435 FKR786396:FKR786435 FUN786396:FUN786435 GEJ786396:GEJ786435 GOF786396:GOF786435 GYB786396:GYB786435 HHX786396:HHX786435 HRT786396:HRT786435 IBP786396:IBP786435 ILL786396:ILL786435 IVH786396:IVH786435 JFD786396:JFD786435 JOZ786396:JOZ786435 JYV786396:JYV786435 KIR786396:KIR786435 KSN786396:KSN786435 LCJ786396:LCJ786435 LMF786396:LMF786435 LWB786396:LWB786435 MFX786396:MFX786435 MPT786396:MPT786435 MZP786396:MZP786435 NJL786396:NJL786435 NTH786396:NTH786435 ODD786396:ODD786435 OMZ786396:OMZ786435 OWV786396:OWV786435 PGR786396:PGR786435 PQN786396:PQN786435 QAJ786396:QAJ786435 QKF786396:QKF786435 QUB786396:QUB786435 RDX786396:RDX786435 RNT786396:RNT786435 RXP786396:RXP786435 SHL786396:SHL786435 SRH786396:SRH786435 TBD786396:TBD786435 TKZ786396:TKZ786435 TUV786396:TUV786435 UER786396:UER786435 UON786396:UON786435 UYJ786396:UYJ786435 VIF786396:VIF786435 VSB786396:VSB786435 WBX786396:WBX786435 WLT786396:WLT786435 WVP786396:WVP786435 E851932:E851971 JD851932:JD851971 SZ851932:SZ851971 ACV851932:ACV851971 AMR851932:AMR851971 AWN851932:AWN851971 BGJ851932:BGJ851971 BQF851932:BQF851971 CAB851932:CAB851971 CJX851932:CJX851971 CTT851932:CTT851971 DDP851932:DDP851971 DNL851932:DNL851971 DXH851932:DXH851971 EHD851932:EHD851971 EQZ851932:EQZ851971 FAV851932:FAV851971 FKR851932:FKR851971 FUN851932:FUN851971 GEJ851932:GEJ851971 GOF851932:GOF851971 GYB851932:GYB851971 HHX851932:HHX851971 HRT851932:HRT851971 IBP851932:IBP851971 ILL851932:ILL851971 IVH851932:IVH851971 JFD851932:JFD851971 JOZ851932:JOZ851971 JYV851932:JYV851971 KIR851932:KIR851971 KSN851932:KSN851971 LCJ851932:LCJ851971 LMF851932:LMF851971 LWB851932:LWB851971 MFX851932:MFX851971 MPT851932:MPT851971 MZP851932:MZP851971 NJL851932:NJL851971 NTH851932:NTH851971 ODD851932:ODD851971 OMZ851932:OMZ851971 OWV851932:OWV851971 PGR851932:PGR851971 PQN851932:PQN851971 QAJ851932:QAJ851971 QKF851932:QKF851971 QUB851932:QUB851971 RDX851932:RDX851971 RNT851932:RNT851971 RXP851932:RXP851971 SHL851932:SHL851971 SRH851932:SRH851971 TBD851932:TBD851971 TKZ851932:TKZ851971 TUV851932:TUV851971 UER851932:UER851971 UON851932:UON851971 UYJ851932:UYJ851971 VIF851932:VIF851971 VSB851932:VSB851971 WBX851932:WBX851971 WLT851932:WLT851971 WVP851932:WVP851971 E917468:E917507 JD917468:JD917507 SZ917468:SZ917507 ACV917468:ACV917507 AMR917468:AMR917507 AWN917468:AWN917507 BGJ917468:BGJ917507 BQF917468:BQF917507 CAB917468:CAB917507 CJX917468:CJX917507 CTT917468:CTT917507 DDP917468:DDP917507 DNL917468:DNL917507 DXH917468:DXH917507 EHD917468:EHD917507 EQZ917468:EQZ917507 FAV917468:FAV917507 FKR917468:FKR917507 FUN917468:FUN917507 GEJ917468:GEJ917507 GOF917468:GOF917507 GYB917468:GYB917507 HHX917468:HHX917507 HRT917468:HRT917507 IBP917468:IBP917507 ILL917468:ILL917507 IVH917468:IVH917507 JFD917468:JFD917507 JOZ917468:JOZ917507 JYV917468:JYV917507 KIR917468:KIR917507 KSN917468:KSN917507 LCJ917468:LCJ917507 LMF917468:LMF917507 LWB917468:LWB917507 MFX917468:MFX917507 MPT917468:MPT917507 MZP917468:MZP917507 NJL917468:NJL917507 NTH917468:NTH917507 ODD917468:ODD917507 OMZ917468:OMZ917507 OWV917468:OWV917507 PGR917468:PGR917507 PQN917468:PQN917507 QAJ917468:QAJ917507 QKF917468:QKF917507 QUB917468:QUB917507 RDX917468:RDX917507 RNT917468:RNT917507 RXP917468:RXP917507 SHL917468:SHL917507 SRH917468:SRH917507 TBD917468:TBD917507 TKZ917468:TKZ917507 TUV917468:TUV917507 UER917468:UER917507 UON917468:UON917507 UYJ917468:UYJ917507 VIF917468:VIF917507 VSB917468:VSB917507 WBX917468:WBX917507 WLT917468:WLT917507 WVP917468:WVP917507 E983004:E983043 JD983004:JD983043 SZ983004:SZ983043 ACV983004:ACV983043 AMR983004:AMR983043 AWN983004:AWN983043 BGJ983004:BGJ983043 BQF983004:BQF983043 CAB983004:CAB983043 CJX983004:CJX983043 CTT983004:CTT983043 DDP983004:DDP983043 DNL983004:DNL983043 DXH983004:DXH983043 EHD983004:EHD983043 EQZ983004:EQZ983043 FAV983004:FAV983043 FKR983004:FKR983043 FUN983004:FUN983043 GEJ983004:GEJ983043 GOF983004:GOF983043 GYB983004:GYB983043 HHX983004:HHX983043 HRT983004:HRT983043 IBP983004:IBP983043 ILL983004:ILL983043 IVH983004:IVH983043 JFD983004:JFD983043 JOZ983004:JOZ983043 JYV983004:JYV983043 KIR983004:KIR983043 KSN983004:KSN983043 LCJ983004:LCJ983043 LMF983004:LMF983043 LWB983004:LWB983043 MFX983004:MFX983043 MPT983004:MPT983043 MZP983004:MZP983043 NJL983004:NJL983043 NTH983004:NTH983043 ODD983004:ODD983043 OMZ983004:OMZ983043 OWV983004:OWV983043 PGR983004:PGR983043 PQN983004:PQN983043 QAJ983004:QAJ983043 QKF983004:QKF983043 QUB983004:QUB983043 RDX983004:RDX983043 RNT983004:RNT983043 RXP983004:RXP983043 SHL983004:SHL983043 SRH983004:SRH983043 TBD983004:TBD983043 TKZ983004:TKZ983043 TUV983004:TUV983043 UER983004:UER983043 UON983004:UON983043 UYJ983004:UYJ983043 VIF983004:VIF983043 VSB983004:VSB983043 WBX983004:WBX983043 WLT983004:WLT983043 WVP983004:WVP983043" xr:uid="{00000000-0002-0000-0300-000003000000}">
      <formula1>0</formula1>
      <formula2>1E+35</formula2>
    </dataValidation>
  </dataValidations>
  <pageMargins left="0.7" right="0.7" top="0.75" bottom="0.75" header="0.3" footer="0.3"/>
  <pageSetup orientation="portrait"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T132"/>
  <sheetViews>
    <sheetView topLeftCell="A6" zoomScale="80" zoomScaleNormal="80" workbookViewId="0">
      <selection activeCell="L6" sqref="L6"/>
    </sheetView>
  </sheetViews>
  <sheetFormatPr defaultRowHeight="15.6" x14ac:dyDescent="0.3"/>
  <cols>
    <col min="1" max="1" width="3" style="6" customWidth="1"/>
    <col min="2" max="2" width="13.88671875" style="6" bestFit="1" customWidth="1"/>
    <col min="3" max="3" width="22.6640625" style="13" customWidth="1"/>
    <col min="4" max="4" width="33.109375" style="13" customWidth="1"/>
    <col min="5" max="5" width="24.44140625" style="13" customWidth="1"/>
    <col min="6" max="6" width="19" style="13" customWidth="1"/>
    <col min="7" max="7" width="24" style="13" customWidth="1"/>
    <col min="8" max="8" width="4" customWidth="1"/>
    <col min="9" max="9" width="23" style="6" customWidth="1"/>
    <col min="10" max="10" width="26.44140625" style="13" customWidth="1"/>
    <col min="11" max="11" width="24" style="13" customWidth="1"/>
    <col min="12" max="12" width="25.44140625" style="13" customWidth="1"/>
    <col min="13" max="16" width="16.33203125" style="13" hidden="1" customWidth="1"/>
    <col min="17" max="17" width="22.6640625" style="13" customWidth="1"/>
    <col min="18" max="18" width="18.6640625" style="13" customWidth="1"/>
    <col min="19" max="19" width="8.44140625" style="6" customWidth="1"/>
    <col min="20" max="20" width="13.33203125" style="6" customWidth="1"/>
    <col min="21" max="21" width="14" style="6" customWidth="1"/>
    <col min="22" max="22" width="9.88671875" style="6" bestFit="1" customWidth="1"/>
    <col min="23" max="23" width="54.109375" style="6" customWidth="1"/>
    <col min="24" max="24" width="10.33203125" style="6" customWidth="1"/>
    <col min="25" max="25" width="8.88671875" style="6" customWidth="1"/>
    <col min="26" max="260" width="9.109375" style="6"/>
    <col min="261" max="261" width="13.88671875" style="6" bestFit="1" customWidth="1"/>
    <col min="262" max="262" width="22.6640625" style="6" customWidth="1"/>
    <col min="263" max="263" width="33.109375" style="6" customWidth="1"/>
    <col min="264" max="264" width="23.33203125" style="6" customWidth="1"/>
    <col min="265" max="265" width="16" style="6" bestFit="1" customWidth="1"/>
    <col min="266" max="266" width="16.109375" style="6" customWidth="1"/>
    <col min="267" max="267" width="16" style="6" bestFit="1" customWidth="1"/>
    <col min="268" max="272" width="16.33203125" style="6" customWidth="1"/>
    <col min="273" max="273" width="22.6640625" style="6" customWidth="1"/>
    <col min="274" max="274" width="18.6640625" style="6" customWidth="1"/>
    <col min="275" max="275" width="8.44140625" style="6" customWidth="1"/>
    <col min="276" max="276" width="13.33203125" style="6" customWidth="1"/>
    <col min="277" max="277" width="14" style="6" customWidth="1"/>
    <col min="278" max="278" width="9.88671875" style="6" bestFit="1" customWidth="1"/>
    <col min="279" max="279" width="54.109375" style="6" customWidth="1"/>
    <col min="280" max="280" width="10.33203125" style="6" customWidth="1"/>
    <col min="281" max="281" width="8.88671875" style="6" customWidth="1"/>
    <col min="282" max="516" width="9.109375" style="6"/>
    <col min="517" max="517" width="13.88671875" style="6" bestFit="1" customWidth="1"/>
    <col min="518" max="518" width="22.6640625" style="6" customWidth="1"/>
    <col min="519" max="519" width="33.109375" style="6" customWidth="1"/>
    <col min="520" max="520" width="23.33203125" style="6" customWidth="1"/>
    <col min="521" max="521" width="16" style="6" bestFit="1" customWidth="1"/>
    <col min="522" max="522" width="16.109375" style="6" customWidth="1"/>
    <col min="523" max="523" width="16" style="6" bestFit="1" customWidth="1"/>
    <col min="524" max="528" width="16.33203125" style="6" customWidth="1"/>
    <col min="529" max="529" width="22.6640625" style="6" customWidth="1"/>
    <col min="530" max="530" width="18.6640625" style="6" customWidth="1"/>
    <col min="531" max="531" width="8.44140625" style="6" customWidth="1"/>
    <col min="532" max="532" width="13.33203125" style="6" customWidth="1"/>
    <col min="533" max="533" width="14" style="6" customWidth="1"/>
    <col min="534" max="534" width="9.88671875" style="6" bestFit="1" customWidth="1"/>
    <col min="535" max="535" width="54.109375" style="6" customWidth="1"/>
    <col min="536" max="536" width="10.33203125" style="6" customWidth="1"/>
    <col min="537" max="537" width="8.88671875" style="6" customWidth="1"/>
    <col min="538" max="772" width="9.109375" style="6"/>
    <col min="773" max="773" width="13.88671875" style="6" bestFit="1" customWidth="1"/>
    <col min="774" max="774" width="22.6640625" style="6" customWidth="1"/>
    <col min="775" max="775" width="33.109375" style="6" customWidth="1"/>
    <col min="776" max="776" width="23.33203125" style="6" customWidth="1"/>
    <col min="777" max="777" width="16" style="6" bestFit="1" customWidth="1"/>
    <col min="778" max="778" width="16.109375" style="6" customWidth="1"/>
    <col min="779" max="779" width="16" style="6" bestFit="1" customWidth="1"/>
    <col min="780" max="784" width="16.33203125" style="6" customWidth="1"/>
    <col min="785" max="785" width="22.6640625" style="6" customWidth="1"/>
    <col min="786" max="786" width="18.6640625" style="6" customWidth="1"/>
    <col min="787" max="787" width="8.44140625" style="6" customWidth="1"/>
    <col min="788" max="788" width="13.33203125" style="6" customWidth="1"/>
    <col min="789" max="789" width="14" style="6" customWidth="1"/>
    <col min="790" max="790" width="9.88671875" style="6" bestFit="1" customWidth="1"/>
    <col min="791" max="791" width="54.109375" style="6" customWidth="1"/>
    <col min="792" max="792" width="10.33203125" style="6" customWidth="1"/>
    <col min="793" max="793" width="8.88671875" style="6" customWidth="1"/>
    <col min="794" max="1028" width="9.109375" style="6"/>
    <col min="1029" max="1029" width="13.88671875" style="6" bestFit="1" customWidth="1"/>
    <col min="1030" max="1030" width="22.6640625" style="6" customWidth="1"/>
    <col min="1031" max="1031" width="33.109375" style="6" customWidth="1"/>
    <col min="1032" max="1032" width="23.33203125" style="6" customWidth="1"/>
    <col min="1033" max="1033" width="16" style="6" bestFit="1" customWidth="1"/>
    <col min="1034" max="1034" width="16.109375" style="6" customWidth="1"/>
    <col min="1035" max="1035" width="16" style="6" bestFit="1" customWidth="1"/>
    <col min="1036" max="1040" width="16.33203125" style="6" customWidth="1"/>
    <col min="1041" max="1041" width="22.6640625" style="6" customWidth="1"/>
    <col min="1042" max="1042" width="18.6640625" style="6" customWidth="1"/>
    <col min="1043" max="1043" width="8.44140625" style="6" customWidth="1"/>
    <col min="1044" max="1044" width="13.33203125" style="6" customWidth="1"/>
    <col min="1045" max="1045" width="14" style="6" customWidth="1"/>
    <col min="1046" max="1046" width="9.88671875" style="6" bestFit="1" customWidth="1"/>
    <col min="1047" max="1047" width="54.109375" style="6" customWidth="1"/>
    <col min="1048" max="1048" width="10.33203125" style="6" customWidth="1"/>
    <col min="1049" max="1049" width="8.88671875" style="6" customWidth="1"/>
    <col min="1050" max="1284" width="9.109375" style="6"/>
    <col min="1285" max="1285" width="13.88671875" style="6" bestFit="1" customWidth="1"/>
    <col min="1286" max="1286" width="22.6640625" style="6" customWidth="1"/>
    <col min="1287" max="1287" width="33.109375" style="6" customWidth="1"/>
    <col min="1288" max="1288" width="23.33203125" style="6" customWidth="1"/>
    <col min="1289" max="1289" width="16" style="6" bestFit="1" customWidth="1"/>
    <col min="1290" max="1290" width="16.109375" style="6" customWidth="1"/>
    <col min="1291" max="1291" width="16" style="6" bestFit="1" customWidth="1"/>
    <col min="1292" max="1296" width="16.33203125" style="6" customWidth="1"/>
    <col min="1297" max="1297" width="22.6640625" style="6" customWidth="1"/>
    <col min="1298" max="1298" width="18.6640625" style="6" customWidth="1"/>
    <col min="1299" max="1299" width="8.44140625" style="6" customWidth="1"/>
    <col min="1300" max="1300" width="13.33203125" style="6" customWidth="1"/>
    <col min="1301" max="1301" width="14" style="6" customWidth="1"/>
    <col min="1302" max="1302" width="9.88671875" style="6" bestFit="1" customWidth="1"/>
    <col min="1303" max="1303" width="54.109375" style="6" customWidth="1"/>
    <col min="1304" max="1304" width="10.33203125" style="6" customWidth="1"/>
    <col min="1305" max="1305" width="8.88671875" style="6" customWidth="1"/>
    <col min="1306" max="1540" width="9.109375" style="6"/>
    <col min="1541" max="1541" width="13.88671875" style="6" bestFit="1" customWidth="1"/>
    <col min="1542" max="1542" width="22.6640625" style="6" customWidth="1"/>
    <col min="1543" max="1543" width="33.109375" style="6" customWidth="1"/>
    <col min="1544" max="1544" width="23.33203125" style="6" customWidth="1"/>
    <col min="1545" max="1545" width="16" style="6" bestFit="1" customWidth="1"/>
    <col min="1546" max="1546" width="16.109375" style="6" customWidth="1"/>
    <col min="1547" max="1547" width="16" style="6" bestFit="1" customWidth="1"/>
    <col min="1548" max="1552" width="16.33203125" style="6" customWidth="1"/>
    <col min="1553" max="1553" width="22.6640625" style="6" customWidth="1"/>
    <col min="1554" max="1554" width="18.6640625" style="6" customWidth="1"/>
    <col min="1555" max="1555" width="8.44140625" style="6" customWidth="1"/>
    <col min="1556" max="1556" width="13.33203125" style="6" customWidth="1"/>
    <col min="1557" max="1557" width="14" style="6" customWidth="1"/>
    <col min="1558" max="1558" width="9.88671875" style="6" bestFit="1" customWidth="1"/>
    <col min="1559" max="1559" width="54.109375" style="6" customWidth="1"/>
    <col min="1560" max="1560" width="10.33203125" style="6" customWidth="1"/>
    <col min="1561" max="1561" width="8.88671875" style="6" customWidth="1"/>
    <col min="1562" max="1796" width="9.109375" style="6"/>
    <col min="1797" max="1797" width="13.88671875" style="6" bestFit="1" customWidth="1"/>
    <col min="1798" max="1798" width="22.6640625" style="6" customWidth="1"/>
    <col min="1799" max="1799" width="33.109375" style="6" customWidth="1"/>
    <col min="1800" max="1800" width="23.33203125" style="6" customWidth="1"/>
    <col min="1801" max="1801" width="16" style="6" bestFit="1" customWidth="1"/>
    <col min="1802" max="1802" width="16.109375" style="6" customWidth="1"/>
    <col min="1803" max="1803" width="16" style="6" bestFit="1" customWidth="1"/>
    <col min="1804" max="1808" width="16.33203125" style="6" customWidth="1"/>
    <col min="1809" max="1809" width="22.6640625" style="6" customWidth="1"/>
    <col min="1810" max="1810" width="18.6640625" style="6" customWidth="1"/>
    <col min="1811" max="1811" width="8.44140625" style="6" customWidth="1"/>
    <col min="1812" max="1812" width="13.33203125" style="6" customWidth="1"/>
    <col min="1813" max="1813" width="14" style="6" customWidth="1"/>
    <col min="1814" max="1814" width="9.88671875" style="6" bestFit="1" customWidth="1"/>
    <col min="1815" max="1815" width="54.109375" style="6" customWidth="1"/>
    <col min="1816" max="1816" width="10.33203125" style="6" customWidth="1"/>
    <col min="1817" max="1817" width="8.88671875" style="6" customWidth="1"/>
    <col min="1818" max="2052" width="9.109375" style="6"/>
    <col min="2053" max="2053" width="13.88671875" style="6" bestFit="1" customWidth="1"/>
    <col min="2054" max="2054" width="22.6640625" style="6" customWidth="1"/>
    <col min="2055" max="2055" width="33.109375" style="6" customWidth="1"/>
    <col min="2056" max="2056" width="23.33203125" style="6" customWidth="1"/>
    <col min="2057" max="2057" width="16" style="6" bestFit="1" customWidth="1"/>
    <col min="2058" max="2058" width="16.109375" style="6" customWidth="1"/>
    <col min="2059" max="2059" width="16" style="6" bestFit="1" customWidth="1"/>
    <col min="2060" max="2064" width="16.33203125" style="6" customWidth="1"/>
    <col min="2065" max="2065" width="22.6640625" style="6" customWidth="1"/>
    <col min="2066" max="2066" width="18.6640625" style="6" customWidth="1"/>
    <col min="2067" max="2067" width="8.44140625" style="6" customWidth="1"/>
    <col min="2068" max="2068" width="13.33203125" style="6" customWidth="1"/>
    <col min="2069" max="2069" width="14" style="6" customWidth="1"/>
    <col min="2070" max="2070" width="9.88671875" style="6" bestFit="1" customWidth="1"/>
    <col min="2071" max="2071" width="54.109375" style="6" customWidth="1"/>
    <col min="2072" max="2072" width="10.33203125" style="6" customWidth="1"/>
    <col min="2073" max="2073" width="8.88671875" style="6" customWidth="1"/>
    <col min="2074" max="2308" width="9.109375" style="6"/>
    <col min="2309" max="2309" width="13.88671875" style="6" bestFit="1" customWidth="1"/>
    <col min="2310" max="2310" width="22.6640625" style="6" customWidth="1"/>
    <col min="2311" max="2311" width="33.109375" style="6" customWidth="1"/>
    <col min="2312" max="2312" width="23.33203125" style="6" customWidth="1"/>
    <col min="2313" max="2313" width="16" style="6" bestFit="1" customWidth="1"/>
    <col min="2314" max="2314" width="16.109375" style="6" customWidth="1"/>
    <col min="2315" max="2315" width="16" style="6" bestFit="1" customWidth="1"/>
    <col min="2316" max="2320" width="16.33203125" style="6" customWidth="1"/>
    <col min="2321" max="2321" width="22.6640625" style="6" customWidth="1"/>
    <col min="2322" max="2322" width="18.6640625" style="6" customWidth="1"/>
    <col min="2323" max="2323" width="8.44140625" style="6" customWidth="1"/>
    <col min="2324" max="2324" width="13.33203125" style="6" customWidth="1"/>
    <col min="2325" max="2325" width="14" style="6" customWidth="1"/>
    <col min="2326" max="2326" width="9.88671875" style="6" bestFit="1" customWidth="1"/>
    <col min="2327" max="2327" width="54.109375" style="6" customWidth="1"/>
    <col min="2328" max="2328" width="10.33203125" style="6" customWidth="1"/>
    <col min="2329" max="2329" width="8.88671875" style="6" customWidth="1"/>
    <col min="2330" max="2564" width="9.109375" style="6"/>
    <col min="2565" max="2565" width="13.88671875" style="6" bestFit="1" customWidth="1"/>
    <col min="2566" max="2566" width="22.6640625" style="6" customWidth="1"/>
    <col min="2567" max="2567" width="33.109375" style="6" customWidth="1"/>
    <col min="2568" max="2568" width="23.33203125" style="6" customWidth="1"/>
    <col min="2569" max="2569" width="16" style="6" bestFit="1" customWidth="1"/>
    <col min="2570" max="2570" width="16.109375" style="6" customWidth="1"/>
    <col min="2571" max="2571" width="16" style="6" bestFit="1" customWidth="1"/>
    <col min="2572" max="2576" width="16.33203125" style="6" customWidth="1"/>
    <col min="2577" max="2577" width="22.6640625" style="6" customWidth="1"/>
    <col min="2578" max="2578" width="18.6640625" style="6" customWidth="1"/>
    <col min="2579" max="2579" width="8.44140625" style="6" customWidth="1"/>
    <col min="2580" max="2580" width="13.33203125" style="6" customWidth="1"/>
    <col min="2581" max="2581" width="14" style="6" customWidth="1"/>
    <col min="2582" max="2582" width="9.88671875" style="6" bestFit="1" customWidth="1"/>
    <col min="2583" max="2583" width="54.109375" style="6" customWidth="1"/>
    <col min="2584" max="2584" width="10.33203125" style="6" customWidth="1"/>
    <col min="2585" max="2585" width="8.88671875" style="6" customWidth="1"/>
    <col min="2586" max="2820" width="9.109375" style="6"/>
    <col min="2821" max="2821" width="13.88671875" style="6" bestFit="1" customWidth="1"/>
    <col min="2822" max="2822" width="22.6640625" style="6" customWidth="1"/>
    <col min="2823" max="2823" width="33.109375" style="6" customWidth="1"/>
    <col min="2824" max="2824" width="23.33203125" style="6" customWidth="1"/>
    <col min="2825" max="2825" width="16" style="6" bestFit="1" customWidth="1"/>
    <col min="2826" max="2826" width="16.109375" style="6" customWidth="1"/>
    <col min="2827" max="2827" width="16" style="6" bestFit="1" customWidth="1"/>
    <col min="2828" max="2832" width="16.33203125" style="6" customWidth="1"/>
    <col min="2833" max="2833" width="22.6640625" style="6" customWidth="1"/>
    <col min="2834" max="2834" width="18.6640625" style="6" customWidth="1"/>
    <col min="2835" max="2835" width="8.44140625" style="6" customWidth="1"/>
    <col min="2836" max="2836" width="13.33203125" style="6" customWidth="1"/>
    <col min="2837" max="2837" width="14" style="6" customWidth="1"/>
    <col min="2838" max="2838" width="9.88671875" style="6" bestFit="1" customWidth="1"/>
    <col min="2839" max="2839" width="54.109375" style="6" customWidth="1"/>
    <col min="2840" max="2840" width="10.33203125" style="6" customWidth="1"/>
    <col min="2841" max="2841" width="8.88671875" style="6" customWidth="1"/>
    <col min="2842" max="3076" width="9.109375" style="6"/>
    <col min="3077" max="3077" width="13.88671875" style="6" bestFit="1" customWidth="1"/>
    <col min="3078" max="3078" width="22.6640625" style="6" customWidth="1"/>
    <col min="3079" max="3079" width="33.109375" style="6" customWidth="1"/>
    <col min="3080" max="3080" width="23.33203125" style="6" customWidth="1"/>
    <col min="3081" max="3081" width="16" style="6" bestFit="1" customWidth="1"/>
    <col min="3082" max="3082" width="16.109375" style="6" customWidth="1"/>
    <col min="3083" max="3083" width="16" style="6" bestFit="1" customWidth="1"/>
    <col min="3084" max="3088" width="16.33203125" style="6" customWidth="1"/>
    <col min="3089" max="3089" width="22.6640625" style="6" customWidth="1"/>
    <col min="3090" max="3090" width="18.6640625" style="6" customWidth="1"/>
    <col min="3091" max="3091" width="8.44140625" style="6" customWidth="1"/>
    <col min="3092" max="3092" width="13.33203125" style="6" customWidth="1"/>
    <col min="3093" max="3093" width="14" style="6" customWidth="1"/>
    <col min="3094" max="3094" width="9.88671875" style="6" bestFit="1" customWidth="1"/>
    <col min="3095" max="3095" width="54.109375" style="6" customWidth="1"/>
    <col min="3096" max="3096" width="10.33203125" style="6" customWidth="1"/>
    <col min="3097" max="3097" width="8.88671875" style="6" customWidth="1"/>
    <col min="3098" max="3332" width="9.109375" style="6"/>
    <col min="3333" max="3333" width="13.88671875" style="6" bestFit="1" customWidth="1"/>
    <col min="3334" max="3334" width="22.6640625" style="6" customWidth="1"/>
    <col min="3335" max="3335" width="33.109375" style="6" customWidth="1"/>
    <col min="3336" max="3336" width="23.33203125" style="6" customWidth="1"/>
    <col min="3337" max="3337" width="16" style="6" bestFit="1" customWidth="1"/>
    <col min="3338" max="3338" width="16.109375" style="6" customWidth="1"/>
    <col min="3339" max="3339" width="16" style="6" bestFit="1" customWidth="1"/>
    <col min="3340" max="3344" width="16.33203125" style="6" customWidth="1"/>
    <col min="3345" max="3345" width="22.6640625" style="6" customWidth="1"/>
    <col min="3346" max="3346" width="18.6640625" style="6" customWidth="1"/>
    <col min="3347" max="3347" width="8.44140625" style="6" customWidth="1"/>
    <col min="3348" max="3348" width="13.33203125" style="6" customWidth="1"/>
    <col min="3349" max="3349" width="14" style="6" customWidth="1"/>
    <col min="3350" max="3350" width="9.88671875" style="6" bestFit="1" customWidth="1"/>
    <col min="3351" max="3351" width="54.109375" style="6" customWidth="1"/>
    <col min="3352" max="3352" width="10.33203125" style="6" customWidth="1"/>
    <col min="3353" max="3353" width="8.88671875" style="6" customWidth="1"/>
    <col min="3354" max="3588" width="9.109375" style="6"/>
    <col min="3589" max="3589" width="13.88671875" style="6" bestFit="1" customWidth="1"/>
    <col min="3590" max="3590" width="22.6640625" style="6" customWidth="1"/>
    <col min="3591" max="3591" width="33.109375" style="6" customWidth="1"/>
    <col min="3592" max="3592" width="23.33203125" style="6" customWidth="1"/>
    <col min="3593" max="3593" width="16" style="6" bestFit="1" customWidth="1"/>
    <col min="3594" max="3594" width="16.109375" style="6" customWidth="1"/>
    <col min="3595" max="3595" width="16" style="6" bestFit="1" customWidth="1"/>
    <col min="3596" max="3600" width="16.33203125" style="6" customWidth="1"/>
    <col min="3601" max="3601" width="22.6640625" style="6" customWidth="1"/>
    <col min="3602" max="3602" width="18.6640625" style="6" customWidth="1"/>
    <col min="3603" max="3603" width="8.44140625" style="6" customWidth="1"/>
    <col min="3604" max="3604" width="13.33203125" style="6" customWidth="1"/>
    <col min="3605" max="3605" width="14" style="6" customWidth="1"/>
    <col min="3606" max="3606" width="9.88671875" style="6" bestFit="1" customWidth="1"/>
    <col min="3607" max="3607" width="54.109375" style="6" customWidth="1"/>
    <col min="3608" max="3608" width="10.33203125" style="6" customWidth="1"/>
    <col min="3609" max="3609" width="8.88671875" style="6" customWidth="1"/>
    <col min="3610" max="3844" width="9.109375" style="6"/>
    <col min="3845" max="3845" width="13.88671875" style="6" bestFit="1" customWidth="1"/>
    <col min="3846" max="3846" width="22.6640625" style="6" customWidth="1"/>
    <col min="3847" max="3847" width="33.109375" style="6" customWidth="1"/>
    <col min="3848" max="3848" width="23.33203125" style="6" customWidth="1"/>
    <col min="3849" max="3849" width="16" style="6" bestFit="1" customWidth="1"/>
    <col min="3850" max="3850" width="16.109375" style="6" customWidth="1"/>
    <col min="3851" max="3851" width="16" style="6" bestFit="1" customWidth="1"/>
    <col min="3852" max="3856" width="16.33203125" style="6" customWidth="1"/>
    <col min="3857" max="3857" width="22.6640625" style="6" customWidth="1"/>
    <col min="3858" max="3858" width="18.6640625" style="6" customWidth="1"/>
    <col min="3859" max="3859" width="8.44140625" style="6" customWidth="1"/>
    <col min="3860" max="3860" width="13.33203125" style="6" customWidth="1"/>
    <col min="3861" max="3861" width="14" style="6" customWidth="1"/>
    <col min="3862" max="3862" width="9.88671875" style="6" bestFit="1" customWidth="1"/>
    <col min="3863" max="3863" width="54.109375" style="6" customWidth="1"/>
    <col min="3864" max="3864" width="10.33203125" style="6" customWidth="1"/>
    <col min="3865" max="3865" width="8.88671875" style="6" customWidth="1"/>
    <col min="3866" max="4100" width="9.109375" style="6"/>
    <col min="4101" max="4101" width="13.88671875" style="6" bestFit="1" customWidth="1"/>
    <col min="4102" max="4102" width="22.6640625" style="6" customWidth="1"/>
    <col min="4103" max="4103" width="33.109375" style="6" customWidth="1"/>
    <col min="4104" max="4104" width="23.33203125" style="6" customWidth="1"/>
    <col min="4105" max="4105" width="16" style="6" bestFit="1" customWidth="1"/>
    <col min="4106" max="4106" width="16.109375" style="6" customWidth="1"/>
    <col min="4107" max="4107" width="16" style="6" bestFit="1" customWidth="1"/>
    <col min="4108" max="4112" width="16.33203125" style="6" customWidth="1"/>
    <col min="4113" max="4113" width="22.6640625" style="6" customWidth="1"/>
    <col min="4114" max="4114" width="18.6640625" style="6" customWidth="1"/>
    <col min="4115" max="4115" width="8.44140625" style="6" customWidth="1"/>
    <col min="4116" max="4116" width="13.33203125" style="6" customWidth="1"/>
    <col min="4117" max="4117" width="14" style="6" customWidth="1"/>
    <col min="4118" max="4118" width="9.88671875" style="6" bestFit="1" customWidth="1"/>
    <col min="4119" max="4119" width="54.109375" style="6" customWidth="1"/>
    <col min="4120" max="4120" width="10.33203125" style="6" customWidth="1"/>
    <col min="4121" max="4121" width="8.88671875" style="6" customWidth="1"/>
    <col min="4122" max="4356" width="9.109375" style="6"/>
    <col min="4357" max="4357" width="13.88671875" style="6" bestFit="1" customWidth="1"/>
    <col min="4358" max="4358" width="22.6640625" style="6" customWidth="1"/>
    <col min="4359" max="4359" width="33.109375" style="6" customWidth="1"/>
    <col min="4360" max="4360" width="23.33203125" style="6" customWidth="1"/>
    <col min="4361" max="4361" width="16" style="6" bestFit="1" customWidth="1"/>
    <col min="4362" max="4362" width="16.109375" style="6" customWidth="1"/>
    <col min="4363" max="4363" width="16" style="6" bestFit="1" customWidth="1"/>
    <col min="4364" max="4368" width="16.33203125" style="6" customWidth="1"/>
    <col min="4369" max="4369" width="22.6640625" style="6" customWidth="1"/>
    <col min="4370" max="4370" width="18.6640625" style="6" customWidth="1"/>
    <col min="4371" max="4371" width="8.44140625" style="6" customWidth="1"/>
    <col min="4372" max="4372" width="13.33203125" style="6" customWidth="1"/>
    <col min="4373" max="4373" width="14" style="6" customWidth="1"/>
    <col min="4374" max="4374" width="9.88671875" style="6" bestFit="1" customWidth="1"/>
    <col min="4375" max="4375" width="54.109375" style="6" customWidth="1"/>
    <col min="4376" max="4376" width="10.33203125" style="6" customWidth="1"/>
    <col min="4377" max="4377" width="8.88671875" style="6" customWidth="1"/>
    <col min="4378" max="4612" width="9.109375" style="6"/>
    <col min="4613" max="4613" width="13.88671875" style="6" bestFit="1" customWidth="1"/>
    <col min="4614" max="4614" width="22.6640625" style="6" customWidth="1"/>
    <col min="4615" max="4615" width="33.109375" style="6" customWidth="1"/>
    <col min="4616" max="4616" width="23.33203125" style="6" customWidth="1"/>
    <col min="4617" max="4617" width="16" style="6" bestFit="1" customWidth="1"/>
    <col min="4618" max="4618" width="16.109375" style="6" customWidth="1"/>
    <col min="4619" max="4619" width="16" style="6" bestFit="1" customWidth="1"/>
    <col min="4620" max="4624" width="16.33203125" style="6" customWidth="1"/>
    <col min="4625" max="4625" width="22.6640625" style="6" customWidth="1"/>
    <col min="4626" max="4626" width="18.6640625" style="6" customWidth="1"/>
    <col min="4627" max="4627" width="8.44140625" style="6" customWidth="1"/>
    <col min="4628" max="4628" width="13.33203125" style="6" customWidth="1"/>
    <col min="4629" max="4629" width="14" style="6" customWidth="1"/>
    <col min="4630" max="4630" width="9.88671875" style="6" bestFit="1" customWidth="1"/>
    <col min="4631" max="4631" width="54.109375" style="6" customWidth="1"/>
    <col min="4632" max="4632" width="10.33203125" style="6" customWidth="1"/>
    <col min="4633" max="4633" width="8.88671875" style="6" customWidth="1"/>
    <col min="4634" max="4868" width="9.109375" style="6"/>
    <col min="4869" max="4869" width="13.88671875" style="6" bestFit="1" customWidth="1"/>
    <col min="4870" max="4870" width="22.6640625" style="6" customWidth="1"/>
    <col min="4871" max="4871" width="33.109375" style="6" customWidth="1"/>
    <col min="4872" max="4872" width="23.33203125" style="6" customWidth="1"/>
    <col min="4873" max="4873" width="16" style="6" bestFit="1" customWidth="1"/>
    <col min="4874" max="4874" width="16.109375" style="6" customWidth="1"/>
    <col min="4875" max="4875" width="16" style="6" bestFit="1" customWidth="1"/>
    <col min="4876" max="4880" width="16.33203125" style="6" customWidth="1"/>
    <col min="4881" max="4881" width="22.6640625" style="6" customWidth="1"/>
    <col min="4882" max="4882" width="18.6640625" style="6" customWidth="1"/>
    <col min="4883" max="4883" width="8.44140625" style="6" customWidth="1"/>
    <col min="4884" max="4884" width="13.33203125" style="6" customWidth="1"/>
    <col min="4885" max="4885" width="14" style="6" customWidth="1"/>
    <col min="4886" max="4886" width="9.88671875" style="6" bestFit="1" customWidth="1"/>
    <col min="4887" max="4887" width="54.109375" style="6" customWidth="1"/>
    <col min="4888" max="4888" width="10.33203125" style="6" customWidth="1"/>
    <col min="4889" max="4889" width="8.88671875" style="6" customWidth="1"/>
    <col min="4890" max="5124" width="9.109375" style="6"/>
    <col min="5125" max="5125" width="13.88671875" style="6" bestFit="1" customWidth="1"/>
    <col min="5126" max="5126" width="22.6640625" style="6" customWidth="1"/>
    <col min="5127" max="5127" width="33.109375" style="6" customWidth="1"/>
    <col min="5128" max="5128" width="23.33203125" style="6" customWidth="1"/>
    <col min="5129" max="5129" width="16" style="6" bestFit="1" customWidth="1"/>
    <col min="5130" max="5130" width="16.109375" style="6" customWidth="1"/>
    <col min="5131" max="5131" width="16" style="6" bestFit="1" customWidth="1"/>
    <col min="5132" max="5136" width="16.33203125" style="6" customWidth="1"/>
    <col min="5137" max="5137" width="22.6640625" style="6" customWidth="1"/>
    <col min="5138" max="5138" width="18.6640625" style="6" customWidth="1"/>
    <col min="5139" max="5139" width="8.44140625" style="6" customWidth="1"/>
    <col min="5140" max="5140" width="13.33203125" style="6" customWidth="1"/>
    <col min="5141" max="5141" width="14" style="6" customWidth="1"/>
    <col min="5142" max="5142" width="9.88671875" style="6" bestFit="1" customWidth="1"/>
    <col min="5143" max="5143" width="54.109375" style="6" customWidth="1"/>
    <col min="5144" max="5144" width="10.33203125" style="6" customWidth="1"/>
    <col min="5145" max="5145" width="8.88671875" style="6" customWidth="1"/>
    <col min="5146" max="5380" width="9.109375" style="6"/>
    <col min="5381" max="5381" width="13.88671875" style="6" bestFit="1" customWidth="1"/>
    <col min="5382" max="5382" width="22.6640625" style="6" customWidth="1"/>
    <col min="5383" max="5383" width="33.109375" style="6" customWidth="1"/>
    <col min="5384" max="5384" width="23.33203125" style="6" customWidth="1"/>
    <col min="5385" max="5385" width="16" style="6" bestFit="1" customWidth="1"/>
    <col min="5386" max="5386" width="16.109375" style="6" customWidth="1"/>
    <col min="5387" max="5387" width="16" style="6" bestFit="1" customWidth="1"/>
    <col min="5388" max="5392" width="16.33203125" style="6" customWidth="1"/>
    <col min="5393" max="5393" width="22.6640625" style="6" customWidth="1"/>
    <col min="5394" max="5394" width="18.6640625" style="6" customWidth="1"/>
    <col min="5395" max="5395" width="8.44140625" style="6" customWidth="1"/>
    <col min="5396" max="5396" width="13.33203125" style="6" customWidth="1"/>
    <col min="5397" max="5397" width="14" style="6" customWidth="1"/>
    <col min="5398" max="5398" width="9.88671875" style="6" bestFit="1" customWidth="1"/>
    <col min="5399" max="5399" width="54.109375" style="6" customWidth="1"/>
    <col min="5400" max="5400" width="10.33203125" style="6" customWidth="1"/>
    <col min="5401" max="5401" width="8.88671875" style="6" customWidth="1"/>
    <col min="5402" max="5636" width="9.109375" style="6"/>
    <col min="5637" max="5637" width="13.88671875" style="6" bestFit="1" customWidth="1"/>
    <col min="5638" max="5638" width="22.6640625" style="6" customWidth="1"/>
    <col min="5639" max="5639" width="33.109375" style="6" customWidth="1"/>
    <col min="5640" max="5640" width="23.33203125" style="6" customWidth="1"/>
    <col min="5641" max="5641" width="16" style="6" bestFit="1" customWidth="1"/>
    <col min="5642" max="5642" width="16.109375" style="6" customWidth="1"/>
    <col min="5643" max="5643" width="16" style="6" bestFit="1" customWidth="1"/>
    <col min="5644" max="5648" width="16.33203125" style="6" customWidth="1"/>
    <col min="5649" max="5649" width="22.6640625" style="6" customWidth="1"/>
    <col min="5650" max="5650" width="18.6640625" style="6" customWidth="1"/>
    <col min="5651" max="5651" width="8.44140625" style="6" customWidth="1"/>
    <col min="5652" max="5652" width="13.33203125" style="6" customWidth="1"/>
    <col min="5653" max="5653" width="14" style="6" customWidth="1"/>
    <col min="5654" max="5654" width="9.88671875" style="6" bestFit="1" customWidth="1"/>
    <col min="5655" max="5655" width="54.109375" style="6" customWidth="1"/>
    <col min="5656" max="5656" width="10.33203125" style="6" customWidth="1"/>
    <col min="5657" max="5657" width="8.88671875" style="6" customWidth="1"/>
    <col min="5658" max="5892" width="9.109375" style="6"/>
    <col min="5893" max="5893" width="13.88671875" style="6" bestFit="1" customWidth="1"/>
    <col min="5894" max="5894" width="22.6640625" style="6" customWidth="1"/>
    <col min="5895" max="5895" width="33.109375" style="6" customWidth="1"/>
    <col min="5896" max="5896" width="23.33203125" style="6" customWidth="1"/>
    <col min="5897" max="5897" width="16" style="6" bestFit="1" customWidth="1"/>
    <col min="5898" max="5898" width="16.109375" style="6" customWidth="1"/>
    <col min="5899" max="5899" width="16" style="6" bestFit="1" customWidth="1"/>
    <col min="5900" max="5904" width="16.33203125" style="6" customWidth="1"/>
    <col min="5905" max="5905" width="22.6640625" style="6" customWidth="1"/>
    <col min="5906" max="5906" width="18.6640625" style="6" customWidth="1"/>
    <col min="5907" max="5907" width="8.44140625" style="6" customWidth="1"/>
    <col min="5908" max="5908" width="13.33203125" style="6" customWidth="1"/>
    <col min="5909" max="5909" width="14" style="6" customWidth="1"/>
    <col min="5910" max="5910" width="9.88671875" style="6" bestFit="1" customWidth="1"/>
    <col min="5911" max="5911" width="54.109375" style="6" customWidth="1"/>
    <col min="5912" max="5912" width="10.33203125" style="6" customWidth="1"/>
    <col min="5913" max="5913" width="8.88671875" style="6" customWidth="1"/>
    <col min="5914" max="6148" width="9.109375" style="6"/>
    <col min="6149" max="6149" width="13.88671875" style="6" bestFit="1" customWidth="1"/>
    <col min="6150" max="6150" width="22.6640625" style="6" customWidth="1"/>
    <col min="6151" max="6151" width="33.109375" style="6" customWidth="1"/>
    <col min="6152" max="6152" width="23.33203125" style="6" customWidth="1"/>
    <col min="6153" max="6153" width="16" style="6" bestFit="1" customWidth="1"/>
    <col min="6154" max="6154" width="16.109375" style="6" customWidth="1"/>
    <col min="6155" max="6155" width="16" style="6" bestFit="1" customWidth="1"/>
    <col min="6156" max="6160" width="16.33203125" style="6" customWidth="1"/>
    <col min="6161" max="6161" width="22.6640625" style="6" customWidth="1"/>
    <col min="6162" max="6162" width="18.6640625" style="6" customWidth="1"/>
    <col min="6163" max="6163" width="8.44140625" style="6" customWidth="1"/>
    <col min="6164" max="6164" width="13.33203125" style="6" customWidth="1"/>
    <col min="6165" max="6165" width="14" style="6" customWidth="1"/>
    <col min="6166" max="6166" width="9.88671875" style="6" bestFit="1" customWidth="1"/>
    <col min="6167" max="6167" width="54.109375" style="6" customWidth="1"/>
    <col min="6168" max="6168" width="10.33203125" style="6" customWidth="1"/>
    <col min="6169" max="6169" width="8.88671875" style="6" customWidth="1"/>
    <col min="6170" max="6404" width="9.109375" style="6"/>
    <col min="6405" max="6405" width="13.88671875" style="6" bestFit="1" customWidth="1"/>
    <col min="6406" max="6406" width="22.6640625" style="6" customWidth="1"/>
    <col min="6407" max="6407" width="33.109375" style="6" customWidth="1"/>
    <col min="6408" max="6408" width="23.33203125" style="6" customWidth="1"/>
    <col min="6409" max="6409" width="16" style="6" bestFit="1" customWidth="1"/>
    <col min="6410" max="6410" width="16.109375" style="6" customWidth="1"/>
    <col min="6411" max="6411" width="16" style="6" bestFit="1" customWidth="1"/>
    <col min="6412" max="6416" width="16.33203125" style="6" customWidth="1"/>
    <col min="6417" max="6417" width="22.6640625" style="6" customWidth="1"/>
    <col min="6418" max="6418" width="18.6640625" style="6" customWidth="1"/>
    <col min="6419" max="6419" width="8.44140625" style="6" customWidth="1"/>
    <col min="6420" max="6420" width="13.33203125" style="6" customWidth="1"/>
    <col min="6421" max="6421" width="14" style="6" customWidth="1"/>
    <col min="6422" max="6422" width="9.88671875" style="6" bestFit="1" customWidth="1"/>
    <col min="6423" max="6423" width="54.109375" style="6" customWidth="1"/>
    <col min="6424" max="6424" width="10.33203125" style="6" customWidth="1"/>
    <col min="6425" max="6425" width="8.88671875" style="6" customWidth="1"/>
    <col min="6426" max="6660" width="9.109375" style="6"/>
    <col min="6661" max="6661" width="13.88671875" style="6" bestFit="1" customWidth="1"/>
    <col min="6662" max="6662" width="22.6640625" style="6" customWidth="1"/>
    <col min="6663" max="6663" width="33.109375" style="6" customWidth="1"/>
    <col min="6664" max="6664" width="23.33203125" style="6" customWidth="1"/>
    <col min="6665" max="6665" width="16" style="6" bestFit="1" customWidth="1"/>
    <col min="6666" max="6666" width="16.109375" style="6" customWidth="1"/>
    <col min="6667" max="6667" width="16" style="6" bestFit="1" customWidth="1"/>
    <col min="6668" max="6672" width="16.33203125" style="6" customWidth="1"/>
    <col min="6673" max="6673" width="22.6640625" style="6" customWidth="1"/>
    <col min="6674" max="6674" width="18.6640625" style="6" customWidth="1"/>
    <col min="6675" max="6675" width="8.44140625" style="6" customWidth="1"/>
    <col min="6676" max="6676" width="13.33203125" style="6" customWidth="1"/>
    <col min="6677" max="6677" width="14" style="6" customWidth="1"/>
    <col min="6678" max="6678" width="9.88671875" style="6" bestFit="1" customWidth="1"/>
    <col min="6679" max="6679" width="54.109375" style="6" customWidth="1"/>
    <col min="6680" max="6680" width="10.33203125" style="6" customWidth="1"/>
    <col min="6681" max="6681" width="8.88671875" style="6" customWidth="1"/>
    <col min="6682" max="6916" width="9.109375" style="6"/>
    <col min="6917" max="6917" width="13.88671875" style="6" bestFit="1" customWidth="1"/>
    <col min="6918" max="6918" width="22.6640625" style="6" customWidth="1"/>
    <col min="6919" max="6919" width="33.109375" style="6" customWidth="1"/>
    <col min="6920" max="6920" width="23.33203125" style="6" customWidth="1"/>
    <col min="6921" max="6921" width="16" style="6" bestFit="1" customWidth="1"/>
    <col min="6922" max="6922" width="16.109375" style="6" customWidth="1"/>
    <col min="6923" max="6923" width="16" style="6" bestFit="1" customWidth="1"/>
    <col min="6924" max="6928" width="16.33203125" style="6" customWidth="1"/>
    <col min="6929" max="6929" width="22.6640625" style="6" customWidth="1"/>
    <col min="6930" max="6930" width="18.6640625" style="6" customWidth="1"/>
    <col min="6931" max="6931" width="8.44140625" style="6" customWidth="1"/>
    <col min="6932" max="6932" width="13.33203125" style="6" customWidth="1"/>
    <col min="6933" max="6933" width="14" style="6" customWidth="1"/>
    <col min="6934" max="6934" width="9.88671875" style="6" bestFit="1" customWidth="1"/>
    <col min="6935" max="6935" width="54.109375" style="6" customWidth="1"/>
    <col min="6936" max="6936" width="10.33203125" style="6" customWidth="1"/>
    <col min="6937" max="6937" width="8.88671875" style="6" customWidth="1"/>
    <col min="6938" max="7172" width="9.109375" style="6"/>
    <col min="7173" max="7173" width="13.88671875" style="6" bestFit="1" customWidth="1"/>
    <col min="7174" max="7174" width="22.6640625" style="6" customWidth="1"/>
    <col min="7175" max="7175" width="33.109375" style="6" customWidth="1"/>
    <col min="7176" max="7176" width="23.33203125" style="6" customWidth="1"/>
    <col min="7177" max="7177" width="16" style="6" bestFit="1" customWidth="1"/>
    <col min="7178" max="7178" width="16.109375" style="6" customWidth="1"/>
    <col min="7179" max="7179" width="16" style="6" bestFit="1" customWidth="1"/>
    <col min="7180" max="7184" width="16.33203125" style="6" customWidth="1"/>
    <col min="7185" max="7185" width="22.6640625" style="6" customWidth="1"/>
    <col min="7186" max="7186" width="18.6640625" style="6" customWidth="1"/>
    <col min="7187" max="7187" width="8.44140625" style="6" customWidth="1"/>
    <col min="7188" max="7188" width="13.33203125" style="6" customWidth="1"/>
    <col min="7189" max="7189" width="14" style="6" customWidth="1"/>
    <col min="7190" max="7190" width="9.88671875" style="6" bestFit="1" customWidth="1"/>
    <col min="7191" max="7191" width="54.109375" style="6" customWidth="1"/>
    <col min="7192" max="7192" width="10.33203125" style="6" customWidth="1"/>
    <col min="7193" max="7193" width="8.88671875" style="6" customWidth="1"/>
    <col min="7194" max="7428" width="9.109375" style="6"/>
    <col min="7429" max="7429" width="13.88671875" style="6" bestFit="1" customWidth="1"/>
    <col min="7430" max="7430" width="22.6640625" style="6" customWidth="1"/>
    <col min="7431" max="7431" width="33.109375" style="6" customWidth="1"/>
    <col min="7432" max="7432" width="23.33203125" style="6" customWidth="1"/>
    <col min="7433" max="7433" width="16" style="6" bestFit="1" customWidth="1"/>
    <col min="7434" max="7434" width="16.109375" style="6" customWidth="1"/>
    <col min="7435" max="7435" width="16" style="6" bestFit="1" customWidth="1"/>
    <col min="7436" max="7440" width="16.33203125" style="6" customWidth="1"/>
    <col min="7441" max="7441" width="22.6640625" style="6" customWidth="1"/>
    <col min="7442" max="7442" width="18.6640625" style="6" customWidth="1"/>
    <col min="7443" max="7443" width="8.44140625" style="6" customWidth="1"/>
    <col min="7444" max="7444" width="13.33203125" style="6" customWidth="1"/>
    <col min="7445" max="7445" width="14" style="6" customWidth="1"/>
    <col min="7446" max="7446" width="9.88671875" style="6" bestFit="1" customWidth="1"/>
    <col min="7447" max="7447" width="54.109375" style="6" customWidth="1"/>
    <col min="7448" max="7448" width="10.33203125" style="6" customWidth="1"/>
    <col min="7449" max="7449" width="8.88671875" style="6" customWidth="1"/>
    <col min="7450" max="7684" width="9.109375" style="6"/>
    <col min="7685" max="7685" width="13.88671875" style="6" bestFit="1" customWidth="1"/>
    <col min="7686" max="7686" width="22.6640625" style="6" customWidth="1"/>
    <col min="7687" max="7687" width="33.109375" style="6" customWidth="1"/>
    <col min="7688" max="7688" width="23.33203125" style="6" customWidth="1"/>
    <col min="7689" max="7689" width="16" style="6" bestFit="1" customWidth="1"/>
    <col min="7690" max="7690" width="16.109375" style="6" customWidth="1"/>
    <col min="7691" max="7691" width="16" style="6" bestFit="1" customWidth="1"/>
    <col min="7692" max="7696" width="16.33203125" style="6" customWidth="1"/>
    <col min="7697" max="7697" width="22.6640625" style="6" customWidth="1"/>
    <col min="7698" max="7698" width="18.6640625" style="6" customWidth="1"/>
    <col min="7699" max="7699" width="8.44140625" style="6" customWidth="1"/>
    <col min="7700" max="7700" width="13.33203125" style="6" customWidth="1"/>
    <col min="7701" max="7701" width="14" style="6" customWidth="1"/>
    <col min="7702" max="7702" width="9.88671875" style="6" bestFit="1" customWidth="1"/>
    <col min="7703" max="7703" width="54.109375" style="6" customWidth="1"/>
    <col min="7704" max="7704" width="10.33203125" style="6" customWidth="1"/>
    <col min="7705" max="7705" width="8.88671875" style="6" customWidth="1"/>
    <col min="7706" max="7940" width="9.109375" style="6"/>
    <col min="7941" max="7941" width="13.88671875" style="6" bestFit="1" customWidth="1"/>
    <col min="7942" max="7942" width="22.6640625" style="6" customWidth="1"/>
    <col min="7943" max="7943" width="33.109375" style="6" customWidth="1"/>
    <col min="7944" max="7944" width="23.33203125" style="6" customWidth="1"/>
    <col min="7945" max="7945" width="16" style="6" bestFit="1" customWidth="1"/>
    <col min="7946" max="7946" width="16.109375" style="6" customWidth="1"/>
    <col min="7947" max="7947" width="16" style="6" bestFit="1" customWidth="1"/>
    <col min="7948" max="7952" width="16.33203125" style="6" customWidth="1"/>
    <col min="7953" max="7953" width="22.6640625" style="6" customWidth="1"/>
    <col min="7954" max="7954" width="18.6640625" style="6" customWidth="1"/>
    <col min="7955" max="7955" width="8.44140625" style="6" customWidth="1"/>
    <col min="7956" max="7956" width="13.33203125" style="6" customWidth="1"/>
    <col min="7957" max="7957" width="14" style="6" customWidth="1"/>
    <col min="7958" max="7958" width="9.88671875" style="6" bestFit="1" customWidth="1"/>
    <col min="7959" max="7959" width="54.109375" style="6" customWidth="1"/>
    <col min="7960" max="7960" width="10.33203125" style="6" customWidth="1"/>
    <col min="7961" max="7961" width="8.88671875" style="6" customWidth="1"/>
    <col min="7962" max="8196" width="9.109375" style="6"/>
    <col min="8197" max="8197" width="13.88671875" style="6" bestFit="1" customWidth="1"/>
    <col min="8198" max="8198" width="22.6640625" style="6" customWidth="1"/>
    <col min="8199" max="8199" width="33.109375" style="6" customWidth="1"/>
    <col min="8200" max="8200" width="23.33203125" style="6" customWidth="1"/>
    <col min="8201" max="8201" width="16" style="6" bestFit="1" customWidth="1"/>
    <col min="8202" max="8202" width="16.109375" style="6" customWidth="1"/>
    <col min="8203" max="8203" width="16" style="6" bestFit="1" customWidth="1"/>
    <col min="8204" max="8208" width="16.33203125" style="6" customWidth="1"/>
    <col min="8209" max="8209" width="22.6640625" style="6" customWidth="1"/>
    <col min="8210" max="8210" width="18.6640625" style="6" customWidth="1"/>
    <col min="8211" max="8211" width="8.44140625" style="6" customWidth="1"/>
    <col min="8212" max="8212" width="13.33203125" style="6" customWidth="1"/>
    <col min="8213" max="8213" width="14" style="6" customWidth="1"/>
    <col min="8214" max="8214" width="9.88671875" style="6" bestFit="1" customWidth="1"/>
    <col min="8215" max="8215" width="54.109375" style="6" customWidth="1"/>
    <col min="8216" max="8216" width="10.33203125" style="6" customWidth="1"/>
    <col min="8217" max="8217" width="8.88671875" style="6" customWidth="1"/>
    <col min="8218" max="8452" width="9.109375" style="6"/>
    <col min="8453" max="8453" width="13.88671875" style="6" bestFit="1" customWidth="1"/>
    <col min="8454" max="8454" width="22.6640625" style="6" customWidth="1"/>
    <col min="8455" max="8455" width="33.109375" style="6" customWidth="1"/>
    <col min="8456" max="8456" width="23.33203125" style="6" customWidth="1"/>
    <col min="8457" max="8457" width="16" style="6" bestFit="1" customWidth="1"/>
    <col min="8458" max="8458" width="16.109375" style="6" customWidth="1"/>
    <col min="8459" max="8459" width="16" style="6" bestFit="1" customWidth="1"/>
    <col min="8460" max="8464" width="16.33203125" style="6" customWidth="1"/>
    <col min="8465" max="8465" width="22.6640625" style="6" customWidth="1"/>
    <col min="8466" max="8466" width="18.6640625" style="6" customWidth="1"/>
    <col min="8467" max="8467" width="8.44140625" style="6" customWidth="1"/>
    <col min="8468" max="8468" width="13.33203125" style="6" customWidth="1"/>
    <col min="8469" max="8469" width="14" style="6" customWidth="1"/>
    <col min="8470" max="8470" width="9.88671875" style="6" bestFit="1" customWidth="1"/>
    <col min="8471" max="8471" width="54.109375" style="6" customWidth="1"/>
    <col min="8472" max="8472" width="10.33203125" style="6" customWidth="1"/>
    <col min="8473" max="8473" width="8.88671875" style="6" customWidth="1"/>
    <col min="8474" max="8708" width="9.109375" style="6"/>
    <col min="8709" max="8709" width="13.88671875" style="6" bestFit="1" customWidth="1"/>
    <col min="8710" max="8710" width="22.6640625" style="6" customWidth="1"/>
    <col min="8711" max="8711" width="33.109375" style="6" customWidth="1"/>
    <col min="8712" max="8712" width="23.33203125" style="6" customWidth="1"/>
    <col min="8713" max="8713" width="16" style="6" bestFit="1" customWidth="1"/>
    <col min="8714" max="8714" width="16.109375" style="6" customWidth="1"/>
    <col min="8715" max="8715" width="16" style="6" bestFit="1" customWidth="1"/>
    <col min="8716" max="8720" width="16.33203125" style="6" customWidth="1"/>
    <col min="8721" max="8721" width="22.6640625" style="6" customWidth="1"/>
    <col min="8722" max="8722" width="18.6640625" style="6" customWidth="1"/>
    <col min="8723" max="8723" width="8.44140625" style="6" customWidth="1"/>
    <col min="8724" max="8724" width="13.33203125" style="6" customWidth="1"/>
    <col min="8725" max="8725" width="14" style="6" customWidth="1"/>
    <col min="8726" max="8726" width="9.88671875" style="6" bestFit="1" customWidth="1"/>
    <col min="8727" max="8727" width="54.109375" style="6" customWidth="1"/>
    <col min="8728" max="8728" width="10.33203125" style="6" customWidth="1"/>
    <col min="8729" max="8729" width="8.88671875" style="6" customWidth="1"/>
    <col min="8730" max="8964" width="9.109375" style="6"/>
    <col min="8965" max="8965" width="13.88671875" style="6" bestFit="1" customWidth="1"/>
    <col min="8966" max="8966" width="22.6640625" style="6" customWidth="1"/>
    <col min="8967" max="8967" width="33.109375" style="6" customWidth="1"/>
    <col min="8968" max="8968" width="23.33203125" style="6" customWidth="1"/>
    <col min="8969" max="8969" width="16" style="6" bestFit="1" customWidth="1"/>
    <col min="8970" max="8970" width="16.109375" style="6" customWidth="1"/>
    <col min="8971" max="8971" width="16" style="6" bestFit="1" customWidth="1"/>
    <col min="8972" max="8976" width="16.33203125" style="6" customWidth="1"/>
    <col min="8977" max="8977" width="22.6640625" style="6" customWidth="1"/>
    <col min="8978" max="8978" width="18.6640625" style="6" customWidth="1"/>
    <col min="8979" max="8979" width="8.44140625" style="6" customWidth="1"/>
    <col min="8980" max="8980" width="13.33203125" style="6" customWidth="1"/>
    <col min="8981" max="8981" width="14" style="6" customWidth="1"/>
    <col min="8982" max="8982" width="9.88671875" style="6" bestFit="1" customWidth="1"/>
    <col min="8983" max="8983" width="54.109375" style="6" customWidth="1"/>
    <col min="8984" max="8984" width="10.33203125" style="6" customWidth="1"/>
    <col min="8985" max="8985" width="8.88671875" style="6" customWidth="1"/>
    <col min="8986" max="9220" width="9.109375" style="6"/>
    <col min="9221" max="9221" width="13.88671875" style="6" bestFit="1" customWidth="1"/>
    <col min="9222" max="9222" width="22.6640625" style="6" customWidth="1"/>
    <col min="9223" max="9223" width="33.109375" style="6" customWidth="1"/>
    <col min="9224" max="9224" width="23.33203125" style="6" customWidth="1"/>
    <col min="9225" max="9225" width="16" style="6" bestFit="1" customWidth="1"/>
    <col min="9226" max="9226" width="16.109375" style="6" customWidth="1"/>
    <col min="9227" max="9227" width="16" style="6" bestFit="1" customWidth="1"/>
    <col min="9228" max="9232" width="16.33203125" style="6" customWidth="1"/>
    <col min="9233" max="9233" width="22.6640625" style="6" customWidth="1"/>
    <col min="9234" max="9234" width="18.6640625" style="6" customWidth="1"/>
    <col min="9235" max="9235" width="8.44140625" style="6" customWidth="1"/>
    <col min="9236" max="9236" width="13.33203125" style="6" customWidth="1"/>
    <col min="9237" max="9237" width="14" style="6" customWidth="1"/>
    <col min="9238" max="9238" width="9.88671875" style="6" bestFit="1" customWidth="1"/>
    <col min="9239" max="9239" width="54.109375" style="6" customWidth="1"/>
    <col min="9240" max="9240" width="10.33203125" style="6" customWidth="1"/>
    <col min="9241" max="9241" width="8.88671875" style="6" customWidth="1"/>
    <col min="9242" max="9476" width="9.109375" style="6"/>
    <col min="9477" max="9477" width="13.88671875" style="6" bestFit="1" customWidth="1"/>
    <col min="9478" max="9478" width="22.6640625" style="6" customWidth="1"/>
    <col min="9479" max="9479" width="33.109375" style="6" customWidth="1"/>
    <col min="9480" max="9480" width="23.33203125" style="6" customWidth="1"/>
    <col min="9481" max="9481" width="16" style="6" bestFit="1" customWidth="1"/>
    <col min="9482" max="9482" width="16.109375" style="6" customWidth="1"/>
    <col min="9483" max="9483" width="16" style="6" bestFit="1" customWidth="1"/>
    <col min="9484" max="9488" width="16.33203125" style="6" customWidth="1"/>
    <col min="9489" max="9489" width="22.6640625" style="6" customWidth="1"/>
    <col min="9490" max="9490" width="18.6640625" style="6" customWidth="1"/>
    <col min="9491" max="9491" width="8.44140625" style="6" customWidth="1"/>
    <col min="9492" max="9492" width="13.33203125" style="6" customWidth="1"/>
    <col min="9493" max="9493" width="14" style="6" customWidth="1"/>
    <col min="9494" max="9494" width="9.88671875" style="6" bestFit="1" customWidth="1"/>
    <col min="9495" max="9495" width="54.109375" style="6" customWidth="1"/>
    <col min="9496" max="9496" width="10.33203125" style="6" customWidth="1"/>
    <col min="9497" max="9497" width="8.88671875" style="6" customWidth="1"/>
    <col min="9498" max="9732" width="9.109375" style="6"/>
    <col min="9733" max="9733" width="13.88671875" style="6" bestFit="1" customWidth="1"/>
    <col min="9734" max="9734" width="22.6640625" style="6" customWidth="1"/>
    <col min="9735" max="9735" width="33.109375" style="6" customWidth="1"/>
    <col min="9736" max="9736" width="23.33203125" style="6" customWidth="1"/>
    <col min="9737" max="9737" width="16" style="6" bestFit="1" customWidth="1"/>
    <col min="9738" max="9738" width="16.109375" style="6" customWidth="1"/>
    <col min="9739" max="9739" width="16" style="6" bestFit="1" customWidth="1"/>
    <col min="9740" max="9744" width="16.33203125" style="6" customWidth="1"/>
    <col min="9745" max="9745" width="22.6640625" style="6" customWidth="1"/>
    <col min="9746" max="9746" width="18.6640625" style="6" customWidth="1"/>
    <col min="9747" max="9747" width="8.44140625" style="6" customWidth="1"/>
    <col min="9748" max="9748" width="13.33203125" style="6" customWidth="1"/>
    <col min="9749" max="9749" width="14" style="6" customWidth="1"/>
    <col min="9750" max="9750" width="9.88671875" style="6" bestFit="1" customWidth="1"/>
    <col min="9751" max="9751" width="54.109375" style="6" customWidth="1"/>
    <col min="9752" max="9752" width="10.33203125" style="6" customWidth="1"/>
    <col min="9753" max="9753" width="8.88671875" style="6" customWidth="1"/>
    <col min="9754" max="9988" width="9.109375" style="6"/>
    <col min="9989" max="9989" width="13.88671875" style="6" bestFit="1" customWidth="1"/>
    <col min="9990" max="9990" width="22.6640625" style="6" customWidth="1"/>
    <col min="9991" max="9991" width="33.109375" style="6" customWidth="1"/>
    <col min="9992" max="9992" width="23.33203125" style="6" customWidth="1"/>
    <col min="9993" max="9993" width="16" style="6" bestFit="1" customWidth="1"/>
    <col min="9994" max="9994" width="16.109375" style="6" customWidth="1"/>
    <col min="9995" max="9995" width="16" style="6" bestFit="1" customWidth="1"/>
    <col min="9996" max="10000" width="16.33203125" style="6" customWidth="1"/>
    <col min="10001" max="10001" width="22.6640625" style="6" customWidth="1"/>
    <col min="10002" max="10002" width="18.6640625" style="6" customWidth="1"/>
    <col min="10003" max="10003" width="8.44140625" style="6" customWidth="1"/>
    <col min="10004" max="10004" width="13.33203125" style="6" customWidth="1"/>
    <col min="10005" max="10005" width="14" style="6" customWidth="1"/>
    <col min="10006" max="10006" width="9.88671875" style="6" bestFit="1" customWidth="1"/>
    <col min="10007" max="10007" width="54.109375" style="6" customWidth="1"/>
    <col min="10008" max="10008" width="10.33203125" style="6" customWidth="1"/>
    <col min="10009" max="10009" width="8.88671875" style="6" customWidth="1"/>
    <col min="10010" max="10244" width="9.109375" style="6"/>
    <col min="10245" max="10245" width="13.88671875" style="6" bestFit="1" customWidth="1"/>
    <col min="10246" max="10246" width="22.6640625" style="6" customWidth="1"/>
    <col min="10247" max="10247" width="33.109375" style="6" customWidth="1"/>
    <col min="10248" max="10248" width="23.33203125" style="6" customWidth="1"/>
    <col min="10249" max="10249" width="16" style="6" bestFit="1" customWidth="1"/>
    <col min="10250" max="10250" width="16.109375" style="6" customWidth="1"/>
    <col min="10251" max="10251" width="16" style="6" bestFit="1" customWidth="1"/>
    <col min="10252" max="10256" width="16.33203125" style="6" customWidth="1"/>
    <col min="10257" max="10257" width="22.6640625" style="6" customWidth="1"/>
    <col min="10258" max="10258" width="18.6640625" style="6" customWidth="1"/>
    <col min="10259" max="10259" width="8.44140625" style="6" customWidth="1"/>
    <col min="10260" max="10260" width="13.33203125" style="6" customWidth="1"/>
    <col min="10261" max="10261" width="14" style="6" customWidth="1"/>
    <col min="10262" max="10262" width="9.88671875" style="6" bestFit="1" customWidth="1"/>
    <col min="10263" max="10263" width="54.109375" style="6" customWidth="1"/>
    <col min="10264" max="10264" width="10.33203125" style="6" customWidth="1"/>
    <col min="10265" max="10265" width="8.88671875" style="6" customWidth="1"/>
    <col min="10266" max="10500" width="9.109375" style="6"/>
    <col min="10501" max="10501" width="13.88671875" style="6" bestFit="1" customWidth="1"/>
    <col min="10502" max="10502" width="22.6640625" style="6" customWidth="1"/>
    <col min="10503" max="10503" width="33.109375" style="6" customWidth="1"/>
    <col min="10504" max="10504" width="23.33203125" style="6" customWidth="1"/>
    <col min="10505" max="10505" width="16" style="6" bestFit="1" customWidth="1"/>
    <col min="10506" max="10506" width="16.109375" style="6" customWidth="1"/>
    <col min="10507" max="10507" width="16" style="6" bestFit="1" customWidth="1"/>
    <col min="10508" max="10512" width="16.33203125" style="6" customWidth="1"/>
    <col min="10513" max="10513" width="22.6640625" style="6" customWidth="1"/>
    <col min="10514" max="10514" width="18.6640625" style="6" customWidth="1"/>
    <col min="10515" max="10515" width="8.44140625" style="6" customWidth="1"/>
    <col min="10516" max="10516" width="13.33203125" style="6" customWidth="1"/>
    <col min="10517" max="10517" width="14" style="6" customWidth="1"/>
    <col min="10518" max="10518" width="9.88671875" style="6" bestFit="1" customWidth="1"/>
    <col min="10519" max="10519" width="54.109375" style="6" customWidth="1"/>
    <col min="10520" max="10520" width="10.33203125" style="6" customWidth="1"/>
    <col min="10521" max="10521" width="8.88671875" style="6" customWidth="1"/>
    <col min="10522" max="10756" width="9.109375" style="6"/>
    <col min="10757" max="10757" width="13.88671875" style="6" bestFit="1" customWidth="1"/>
    <col min="10758" max="10758" width="22.6640625" style="6" customWidth="1"/>
    <col min="10759" max="10759" width="33.109375" style="6" customWidth="1"/>
    <col min="10760" max="10760" width="23.33203125" style="6" customWidth="1"/>
    <col min="10761" max="10761" width="16" style="6" bestFit="1" customWidth="1"/>
    <col min="10762" max="10762" width="16.109375" style="6" customWidth="1"/>
    <col min="10763" max="10763" width="16" style="6" bestFit="1" customWidth="1"/>
    <col min="10764" max="10768" width="16.33203125" style="6" customWidth="1"/>
    <col min="10769" max="10769" width="22.6640625" style="6" customWidth="1"/>
    <col min="10770" max="10770" width="18.6640625" style="6" customWidth="1"/>
    <col min="10771" max="10771" width="8.44140625" style="6" customWidth="1"/>
    <col min="10772" max="10772" width="13.33203125" style="6" customWidth="1"/>
    <col min="10773" max="10773" width="14" style="6" customWidth="1"/>
    <col min="10774" max="10774" width="9.88671875" style="6" bestFit="1" customWidth="1"/>
    <col min="10775" max="10775" width="54.109375" style="6" customWidth="1"/>
    <col min="10776" max="10776" width="10.33203125" style="6" customWidth="1"/>
    <col min="10777" max="10777" width="8.88671875" style="6" customWidth="1"/>
    <col min="10778" max="11012" width="9.109375" style="6"/>
    <col min="11013" max="11013" width="13.88671875" style="6" bestFit="1" customWidth="1"/>
    <col min="11014" max="11014" width="22.6640625" style="6" customWidth="1"/>
    <col min="11015" max="11015" width="33.109375" style="6" customWidth="1"/>
    <col min="11016" max="11016" width="23.33203125" style="6" customWidth="1"/>
    <col min="11017" max="11017" width="16" style="6" bestFit="1" customWidth="1"/>
    <col min="11018" max="11018" width="16.109375" style="6" customWidth="1"/>
    <col min="11019" max="11019" width="16" style="6" bestFit="1" customWidth="1"/>
    <col min="11020" max="11024" width="16.33203125" style="6" customWidth="1"/>
    <col min="11025" max="11025" width="22.6640625" style="6" customWidth="1"/>
    <col min="11026" max="11026" width="18.6640625" style="6" customWidth="1"/>
    <col min="11027" max="11027" width="8.44140625" style="6" customWidth="1"/>
    <col min="11028" max="11028" width="13.33203125" style="6" customWidth="1"/>
    <col min="11029" max="11029" width="14" style="6" customWidth="1"/>
    <col min="11030" max="11030" width="9.88671875" style="6" bestFit="1" customWidth="1"/>
    <col min="11031" max="11031" width="54.109375" style="6" customWidth="1"/>
    <col min="11032" max="11032" width="10.33203125" style="6" customWidth="1"/>
    <col min="11033" max="11033" width="8.88671875" style="6" customWidth="1"/>
    <col min="11034" max="11268" width="9.109375" style="6"/>
    <col min="11269" max="11269" width="13.88671875" style="6" bestFit="1" customWidth="1"/>
    <col min="11270" max="11270" width="22.6640625" style="6" customWidth="1"/>
    <col min="11271" max="11271" width="33.109375" style="6" customWidth="1"/>
    <col min="11272" max="11272" width="23.33203125" style="6" customWidth="1"/>
    <col min="11273" max="11273" width="16" style="6" bestFit="1" customWidth="1"/>
    <col min="11274" max="11274" width="16.109375" style="6" customWidth="1"/>
    <col min="11275" max="11275" width="16" style="6" bestFit="1" customWidth="1"/>
    <col min="11276" max="11280" width="16.33203125" style="6" customWidth="1"/>
    <col min="11281" max="11281" width="22.6640625" style="6" customWidth="1"/>
    <col min="11282" max="11282" width="18.6640625" style="6" customWidth="1"/>
    <col min="11283" max="11283" width="8.44140625" style="6" customWidth="1"/>
    <col min="11284" max="11284" width="13.33203125" style="6" customWidth="1"/>
    <col min="11285" max="11285" width="14" style="6" customWidth="1"/>
    <col min="11286" max="11286" width="9.88671875" style="6" bestFit="1" customWidth="1"/>
    <col min="11287" max="11287" width="54.109375" style="6" customWidth="1"/>
    <col min="11288" max="11288" width="10.33203125" style="6" customWidth="1"/>
    <col min="11289" max="11289" width="8.88671875" style="6" customWidth="1"/>
    <col min="11290" max="11524" width="9.109375" style="6"/>
    <col min="11525" max="11525" width="13.88671875" style="6" bestFit="1" customWidth="1"/>
    <col min="11526" max="11526" width="22.6640625" style="6" customWidth="1"/>
    <col min="11527" max="11527" width="33.109375" style="6" customWidth="1"/>
    <col min="11528" max="11528" width="23.33203125" style="6" customWidth="1"/>
    <col min="11529" max="11529" width="16" style="6" bestFit="1" customWidth="1"/>
    <col min="11530" max="11530" width="16.109375" style="6" customWidth="1"/>
    <col min="11531" max="11531" width="16" style="6" bestFit="1" customWidth="1"/>
    <col min="11532" max="11536" width="16.33203125" style="6" customWidth="1"/>
    <col min="11537" max="11537" width="22.6640625" style="6" customWidth="1"/>
    <col min="11538" max="11538" width="18.6640625" style="6" customWidth="1"/>
    <col min="11539" max="11539" width="8.44140625" style="6" customWidth="1"/>
    <col min="11540" max="11540" width="13.33203125" style="6" customWidth="1"/>
    <col min="11541" max="11541" width="14" style="6" customWidth="1"/>
    <col min="11542" max="11542" width="9.88671875" style="6" bestFit="1" customWidth="1"/>
    <col min="11543" max="11543" width="54.109375" style="6" customWidth="1"/>
    <col min="11544" max="11544" width="10.33203125" style="6" customWidth="1"/>
    <col min="11545" max="11545" width="8.88671875" style="6" customWidth="1"/>
    <col min="11546" max="11780" width="9.109375" style="6"/>
    <col min="11781" max="11781" width="13.88671875" style="6" bestFit="1" customWidth="1"/>
    <col min="11782" max="11782" width="22.6640625" style="6" customWidth="1"/>
    <col min="11783" max="11783" width="33.109375" style="6" customWidth="1"/>
    <col min="11784" max="11784" width="23.33203125" style="6" customWidth="1"/>
    <col min="11785" max="11785" width="16" style="6" bestFit="1" customWidth="1"/>
    <col min="11786" max="11786" width="16.109375" style="6" customWidth="1"/>
    <col min="11787" max="11787" width="16" style="6" bestFit="1" customWidth="1"/>
    <col min="11788" max="11792" width="16.33203125" style="6" customWidth="1"/>
    <col min="11793" max="11793" width="22.6640625" style="6" customWidth="1"/>
    <col min="11794" max="11794" width="18.6640625" style="6" customWidth="1"/>
    <col min="11795" max="11795" width="8.44140625" style="6" customWidth="1"/>
    <col min="11796" max="11796" width="13.33203125" style="6" customWidth="1"/>
    <col min="11797" max="11797" width="14" style="6" customWidth="1"/>
    <col min="11798" max="11798" width="9.88671875" style="6" bestFit="1" customWidth="1"/>
    <col min="11799" max="11799" width="54.109375" style="6" customWidth="1"/>
    <col min="11800" max="11800" width="10.33203125" style="6" customWidth="1"/>
    <col min="11801" max="11801" width="8.88671875" style="6" customWidth="1"/>
    <col min="11802" max="12036" width="9.109375" style="6"/>
    <col min="12037" max="12037" width="13.88671875" style="6" bestFit="1" customWidth="1"/>
    <col min="12038" max="12038" width="22.6640625" style="6" customWidth="1"/>
    <col min="12039" max="12039" width="33.109375" style="6" customWidth="1"/>
    <col min="12040" max="12040" width="23.33203125" style="6" customWidth="1"/>
    <col min="12041" max="12041" width="16" style="6" bestFit="1" customWidth="1"/>
    <col min="12042" max="12042" width="16.109375" style="6" customWidth="1"/>
    <col min="12043" max="12043" width="16" style="6" bestFit="1" customWidth="1"/>
    <col min="12044" max="12048" width="16.33203125" style="6" customWidth="1"/>
    <col min="12049" max="12049" width="22.6640625" style="6" customWidth="1"/>
    <col min="12050" max="12050" width="18.6640625" style="6" customWidth="1"/>
    <col min="12051" max="12051" width="8.44140625" style="6" customWidth="1"/>
    <col min="12052" max="12052" width="13.33203125" style="6" customWidth="1"/>
    <col min="12053" max="12053" width="14" style="6" customWidth="1"/>
    <col min="12054" max="12054" width="9.88671875" style="6" bestFit="1" customWidth="1"/>
    <col min="12055" max="12055" width="54.109375" style="6" customWidth="1"/>
    <col min="12056" max="12056" width="10.33203125" style="6" customWidth="1"/>
    <col min="12057" max="12057" width="8.88671875" style="6" customWidth="1"/>
    <col min="12058" max="12292" width="9.109375" style="6"/>
    <col min="12293" max="12293" width="13.88671875" style="6" bestFit="1" customWidth="1"/>
    <col min="12294" max="12294" width="22.6640625" style="6" customWidth="1"/>
    <col min="12295" max="12295" width="33.109375" style="6" customWidth="1"/>
    <col min="12296" max="12296" width="23.33203125" style="6" customWidth="1"/>
    <col min="12297" max="12297" width="16" style="6" bestFit="1" customWidth="1"/>
    <col min="12298" max="12298" width="16.109375" style="6" customWidth="1"/>
    <col min="12299" max="12299" width="16" style="6" bestFit="1" customWidth="1"/>
    <col min="12300" max="12304" width="16.33203125" style="6" customWidth="1"/>
    <col min="12305" max="12305" width="22.6640625" style="6" customWidth="1"/>
    <col min="12306" max="12306" width="18.6640625" style="6" customWidth="1"/>
    <col min="12307" max="12307" width="8.44140625" style="6" customWidth="1"/>
    <col min="12308" max="12308" width="13.33203125" style="6" customWidth="1"/>
    <col min="12309" max="12309" width="14" style="6" customWidth="1"/>
    <col min="12310" max="12310" width="9.88671875" style="6" bestFit="1" customWidth="1"/>
    <col min="12311" max="12311" width="54.109375" style="6" customWidth="1"/>
    <col min="12312" max="12312" width="10.33203125" style="6" customWidth="1"/>
    <col min="12313" max="12313" width="8.88671875" style="6" customWidth="1"/>
    <col min="12314" max="12548" width="9.109375" style="6"/>
    <col min="12549" max="12549" width="13.88671875" style="6" bestFit="1" customWidth="1"/>
    <col min="12550" max="12550" width="22.6640625" style="6" customWidth="1"/>
    <col min="12551" max="12551" width="33.109375" style="6" customWidth="1"/>
    <col min="12552" max="12552" width="23.33203125" style="6" customWidth="1"/>
    <col min="12553" max="12553" width="16" style="6" bestFit="1" customWidth="1"/>
    <col min="12554" max="12554" width="16.109375" style="6" customWidth="1"/>
    <col min="12555" max="12555" width="16" style="6" bestFit="1" customWidth="1"/>
    <col min="12556" max="12560" width="16.33203125" style="6" customWidth="1"/>
    <col min="12561" max="12561" width="22.6640625" style="6" customWidth="1"/>
    <col min="12562" max="12562" width="18.6640625" style="6" customWidth="1"/>
    <col min="12563" max="12563" width="8.44140625" style="6" customWidth="1"/>
    <col min="12564" max="12564" width="13.33203125" style="6" customWidth="1"/>
    <col min="12565" max="12565" width="14" style="6" customWidth="1"/>
    <col min="12566" max="12566" width="9.88671875" style="6" bestFit="1" customWidth="1"/>
    <col min="12567" max="12567" width="54.109375" style="6" customWidth="1"/>
    <col min="12568" max="12568" width="10.33203125" style="6" customWidth="1"/>
    <col min="12569" max="12569" width="8.88671875" style="6" customWidth="1"/>
    <col min="12570" max="12804" width="9.109375" style="6"/>
    <col min="12805" max="12805" width="13.88671875" style="6" bestFit="1" customWidth="1"/>
    <col min="12806" max="12806" width="22.6640625" style="6" customWidth="1"/>
    <col min="12807" max="12807" width="33.109375" style="6" customWidth="1"/>
    <col min="12808" max="12808" width="23.33203125" style="6" customWidth="1"/>
    <col min="12809" max="12809" width="16" style="6" bestFit="1" customWidth="1"/>
    <col min="12810" max="12810" width="16.109375" style="6" customWidth="1"/>
    <col min="12811" max="12811" width="16" style="6" bestFit="1" customWidth="1"/>
    <col min="12812" max="12816" width="16.33203125" style="6" customWidth="1"/>
    <col min="12817" max="12817" width="22.6640625" style="6" customWidth="1"/>
    <col min="12818" max="12818" width="18.6640625" style="6" customWidth="1"/>
    <col min="12819" max="12819" width="8.44140625" style="6" customWidth="1"/>
    <col min="12820" max="12820" width="13.33203125" style="6" customWidth="1"/>
    <col min="12821" max="12821" width="14" style="6" customWidth="1"/>
    <col min="12822" max="12822" width="9.88671875" style="6" bestFit="1" customWidth="1"/>
    <col min="12823" max="12823" width="54.109375" style="6" customWidth="1"/>
    <col min="12824" max="12824" width="10.33203125" style="6" customWidth="1"/>
    <col min="12825" max="12825" width="8.88671875" style="6" customWidth="1"/>
    <col min="12826" max="13060" width="9.109375" style="6"/>
    <col min="13061" max="13061" width="13.88671875" style="6" bestFit="1" customWidth="1"/>
    <col min="13062" max="13062" width="22.6640625" style="6" customWidth="1"/>
    <col min="13063" max="13063" width="33.109375" style="6" customWidth="1"/>
    <col min="13064" max="13064" width="23.33203125" style="6" customWidth="1"/>
    <col min="13065" max="13065" width="16" style="6" bestFit="1" customWidth="1"/>
    <col min="13066" max="13066" width="16.109375" style="6" customWidth="1"/>
    <col min="13067" max="13067" width="16" style="6" bestFit="1" customWidth="1"/>
    <col min="13068" max="13072" width="16.33203125" style="6" customWidth="1"/>
    <col min="13073" max="13073" width="22.6640625" style="6" customWidth="1"/>
    <col min="13074" max="13074" width="18.6640625" style="6" customWidth="1"/>
    <col min="13075" max="13075" width="8.44140625" style="6" customWidth="1"/>
    <col min="13076" max="13076" width="13.33203125" style="6" customWidth="1"/>
    <col min="13077" max="13077" width="14" style="6" customWidth="1"/>
    <col min="13078" max="13078" width="9.88671875" style="6" bestFit="1" customWidth="1"/>
    <col min="13079" max="13079" width="54.109375" style="6" customWidth="1"/>
    <col min="13080" max="13080" width="10.33203125" style="6" customWidth="1"/>
    <col min="13081" max="13081" width="8.88671875" style="6" customWidth="1"/>
    <col min="13082" max="13316" width="9.109375" style="6"/>
    <col min="13317" max="13317" width="13.88671875" style="6" bestFit="1" customWidth="1"/>
    <col min="13318" max="13318" width="22.6640625" style="6" customWidth="1"/>
    <col min="13319" max="13319" width="33.109375" style="6" customWidth="1"/>
    <col min="13320" max="13320" width="23.33203125" style="6" customWidth="1"/>
    <col min="13321" max="13321" width="16" style="6" bestFit="1" customWidth="1"/>
    <col min="13322" max="13322" width="16.109375" style="6" customWidth="1"/>
    <col min="13323" max="13323" width="16" style="6" bestFit="1" customWidth="1"/>
    <col min="13324" max="13328" width="16.33203125" style="6" customWidth="1"/>
    <col min="13329" max="13329" width="22.6640625" style="6" customWidth="1"/>
    <col min="13330" max="13330" width="18.6640625" style="6" customWidth="1"/>
    <col min="13331" max="13331" width="8.44140625" style="6" customWidth="1"/>
    <col min="13332" max="13332" width="13.33203125" style="6" customWidth="1"/>
    <col min="13333" max="13333" width="14" style="6" customWidth="1"/>
    <col min="13334" max="13334" width="9.88671875" style="6" bestFit="1" customWidth="1"/>
    <col min="13335" max="13335" width="54.109375" style="6" customWidth="1"/>
    <col min="13336" max="13336" width="10.33203125" style="6" customWidth="1"/>
    <col min="13337" max="13337" width="8.88671875" style="6" customWidth="1"/>
    <col min="13338" max="13572" width="9.109375" style="6"/>
    <col min="13573" max="13573" width="13.88671875" style="6" bestFit="1" customWidth="1"/>
    <col min="13574" max="13574" width="22.6640625" style="6" customWidth="1"/>
    <col min="13575" max="13575" width="33.109375" style="6" customWidth="1"/>
    <col min="13576" max="13576" width="23.33203125" style="6" customWidth="1"/>
    <col min="13577" max="13577" width="16" style="6" bestFit="1" customWidth="1"/>
    <col min="13578" max="13578" width="16.109375" style="6" customWidth="1"/>
    <col min="13579" max="13579" width="16" style="6" bestFit="1" customWidth="1"/>
    <col min="13580" max="13584" width="16.33203125" style="6" customWidth="1"/>
    <col min="13585" max="13585" width="22.6640625" style="6" customWidth="1"/>
    <col min="13586" max="13586" width="18.6640625" style="6" customWidth="1"/>
    <col min="13587" max="13587" width="8.44140625" style="6" customWidth="1"/>
    <col min="13588" max="13588" width="13.33203125" style="6" customWidth="1"/>
    <col min="13589" max="13589" width="14" style="6" customWidth="1"/>
    <col min="13590" max="13590" width="9.88671875" style="6" bestFit="1" customWidth="1"/>
    <col min="13591" max="13591" width="54.109375" style="6" customWidth="1"/>
    <col min="13592" max="13592" width="10.33203125" style="6" customWidth="1"/>
    <col min="13593" max="13593" width="8.88671875" style="6" customWidth="1"/>
    <col min="13594" max="13828" width="9.109375" style="6"/>
    <col min="13829" max="13829" width="13.88671875" style="6" bestFit="1" customWidth="1"/>
    <col min="13830" max="13830" width="22.6640625" style="6" customWidth="1"/>
    <col min="13831" max="13831" width="33.109375" style="6" customWidth="1"/>
    <col min="13832" max="13832" width="23.33203125" style="6" customWidth="1"/>
    <col min="13833" max="13833" width="16" style="6" bestFit="1" customWidth="1"/>
    <col min="13834" max="13834" width="16.109375" style="6" customWidth="1"/>
    <col min="13835" max="13835" width="16" style="6" bestFit="1" customWidth="1"/>
    <col min="13836" max="13840" width="16.33203125" style="6" customWidth="1"/>
    <col min="13841" max="13841" width="22.6640625" style="6" customWidth="1"/>
    <col min="13842" max="13842" width="18.6640625" style="6" customWidth="1"/>
    <col min="13843" max="13843" width="8.44140625" style="6" customWidth="1"/>
    <col min="13844" max="13844" width="13.33203125" style="6" customWidth="1"/>
    <col min="13845" max="13845" width="14" style="6" customWidth="1"/>
    <col min="13846" max="13846" width="9.88671875" style="6" bestFit="1" customWidth="1"/>
    <col min="13847" max="13847" width="54.109375" style="6" customWidth="1"/>
    <col min="13848" max="13848" width="10.33203125" style="6" customWidth="1"/>
    <col min="13849" max="13849" width="8.88671875" style="6" customWidth="1"/>
    <col min="13850" max="14084" width="9.109375" style="6"/>
    <col min="14085" max="14085" width="13.88671875" style="6" bestFit="1" customWidth="1"/>
    <col min="14086" max="14086" width="22.6640625" style="6" customWidth="1"/>
    <col min="14087" max="14087" width="33.109375" style="6" customWidth="1"/>
    <col min="14088" max="14088" width="23.33203125" style="6" customWidth="1"/>
    <col min="14089" max="14089" width="16" style="6" bestFit="1" customWidth="1"/>
    <col min="14090" max="14090" width="16.109375" style="6" customWidth="1"/>
    <col min="14091" max="14091" width="16" style="6" bestFit="1" customWidth="1"/>
    <col min="14092" max="14096" width="16.33203125" style="6" customWidth="1"/>
    <col min="14097" max="14097" width="22.6640625" style="6" customWidth="1"/>
    <col min="14098" max="14098" width="18.6640625" style="6" customWidth="1"/>
    <col min="14099" max="14099" width="8.44140625" style="6" customWidth="1"/>
    <col min="14100" max="14100" width="13.33203125" style="6" customWidth="1"/>
    <col min="14101" max="14101" width="14" style="6" customWidth="1"/>
    <col min="14102" max="14102" width="9.88671875" style="6" bestFit="1" customWidth="1"/>
    <col min="14103" max="14103" width="54.109375" style="6" customWidth="1"/>
    <col min="14104" max="14104" width="10.33203125" style="6" customWidth="1"/>
    <col min="14105" max="14105" width="8.88671875" style="6" customWidth="1"/>
    <col min="14106" max="14340" width="9.109375" style="6"/>
    <col min="14341" max="14341" width="13.88671875" style="6" bestFit="1" customWidth="1"/>
    <col min="14342" max="14342" width="22.6640625" style="6" customWidth="1"/>
    <col min="14343" max="14343" width="33.109375" style="6" customWidth="1"/>
    <col min="14344" max="14344" width="23.33203125" style="6" customWidth="1"/>
    <col min="14345" max="14345" width="16" style="6" bestFit="1" customWidth="1"/>
    <col min="14346" max="14346" width="16.109375" style="6" customWidth="1"/>
    <col min="14347" max="14347" width="16" style="6" bestFit="1" customWidth="1"/>
    <col min="14348" max="14352" width="16.33203125" style="6" customWidth="1"/>
    <col min="14353" max="14353" width="22.6640625" style="6" customWidth="1"/>
    <col min="14354" max="14354" width="18.6640625" style="6" customWidth="1"/>
    <col min="14355" max="14355" width="8.44140625" style="6" customWidth="1"/>
    <col min="14356" max="14356" width="13.33203125" style="6" customWidth="1"/>
    <col min="14357" max="14357" width="14" style="6" customWidth="1"/>
    <col min="14358" max="14358" width="9.88671875" style="6" bestFit="1" customWidth="1"/>
    <col min="14359" max="14359" width="54.109375" style="6" customWidth="1"/>
    <col min="14360" max="14360" width="10.33203125" style="6" customWidth="1"/>
    <col min="14361" max="14361" width="8.88671875" style="6" customWidth="1"/>
    <col min="14362" max="14596" width="9.109375" style="6"/>
    <col min="14597" max="14597" width="13.88671875" style="6" bestFit="1" customWidth="1"/>
    <col min="14598" max="14598" width="22.6640625" style="6" customWidth="1"/>
    <col min="14599" max="14599" width="33.109375" style="6" customWidth="1"/>
    <col min="14600" max="14600" width="23.33203125" style="6" customWidth="1"/>
    <col min="14601" max="14601" width="16" style="6" bestFit="1" customWidth="1"/>
    <col min="14602" max="14602" width="16.109375" style="6" customWidth="1"/>
    <col min="14603" max="14603" width="16" style="6" bestFit="1" customWidth="1"/>
    <col min="14604" max="14608" width="16.33203125" style="6" customWidth="1"/>
    <col min="14609" max="14609" width="22.6640625" style="6" customWidth="1"/>
    <col min="14610" max="14610" width="18.6640625" style="6" customWidth="1"/>
    <col min="14611" max="14611" width="8.44140625" style="6" customWidth="1"/>
    <col min="14612" max="14612" width="13.33203125" style="6" customWidth="1"/>
    <col min="14613" max="14613" width="14" style="6" customWidth="1"/>
    <col min="14614" max="14614" width="9.88671875" style="6" bestFit="1" customWidth="1"/>
    <col min="14615" max="14615" width="54.109375" style="6" customWidth="1"/>
    <col min="14616" max="14616" width="10.33203125" style="6" customWidth="1"/>
    <col min="14617" max="14617" width="8.88671875" style="6" customWidth="1"/>
    <col min="14618" max="14852" width="9.109375" style="6"/>
    <col min="14853" max="14853" width="13.88671875" style="6" bestFit="1" customWidth="1"/>
    <col min="14854" max="14854" width="22.6640625" style="6" customWidth="1"/>
    <col min="14855" max="14855" width="33.109375" style="6" customWidth="1"/>
    <col min="14856" max="14856" width="23.33203125" style="6" customWidth="1"/>
    <col min="14857" max="14857" width="16" style="6" bestFit="1" customWidth="1"/>
    <col min="14858" max="14858" width="16.109375" style="6" customWidth="1"/>
    <col min="14859" max="14859" width="16" style="6" bestFit="1" customWidth="1"/>
    <col min="14860" max="14864" width="16.33203125" style="6" customWidth="1"/>
    <col min="14865" max="14865" width="22.6640625" style="6" customWidth="1"/>
    <col min="14866" max="14866" width="18.6640625" style="6" customWidth="1"/>
    <col min="14867" max="14867" width="8.44140625" style="6" customWidth="1"/>
    <col min="14868" max="14868" width="13.33203125" style="6" customWidth="1"/>
    <col min="14869" max="14869" width="14" style="6" customWidth="1"/>
    <col min="14870" max="14870" width="9.88671875" style="6" bestFit="1" customWidth="1"/>
    <col min="14871" max="14871" width="54.109375" style="6" customWidth="1"/>
    <col min="14872" max="14872" width="10.33203125" style="6" customWidth="1"/>
    <col min="14873" max="14873" width="8.88671875" style="6" customWidth="1"/>
    <col min="14874" max="15108" width="9.109375" style="6"/>
    <col min="15109" max="15109" width="13.88671875" style="6" bestFit="1" customWidth="1"/>
    <col min="15110" max="15110" width="22.6640625" style="6" customWidth="1"/>
    <col min="15111" max="15111" width="33.109375" style="6" customWidth="1"/>
    <col min="15112" max="15112" width="23.33203125" style="6" customWidth="1"/>
    <col min="15113" max="15113" width="16" style="6" bestFit="1" customWidth="1"/>
    <col min="15114" max="15114" width="16.109375" style="6" customWidth="1"/>
    <col min="15115" max="15115" width="16" style="6" bestFit="1" customWidth="1"/>
    <col min="15116" max="15120" width="16.33203125" style="6" customWidth="1"/>
    <col min="15121" max="15121" width="22.6640625" style="6" customWidth="1"/>
    <col min="15122" max="15122" width="18.6640625" style="6" customWidth="1"/>
    <col min="15123" max="15123" width="8.44140625" style="6" customWidth="1"/>
    <col min="15124" max="15124" width="13.33203125" style="6" customWidth="1"/>
    <col min="15125" max="15125" width="14" style="6" customWidth="1"/>
    <col min="15126" max="15126" width="9.88671875" style="6" bestFit="1" customWidth="1"/>
    <col min="15127" max="15127" width="54.109375" style="6" customWidth="1"/>
    <col min="15128" max="15128" width="10.33203125" style="6" customWidth="1"/>
    <col min="15129" max="15129" width="8.88671875" style="6" customWidth="1"/>
    <col min="15130" max="15364" width="9.109375" style="6"/>
    <col min="15365" max="15365" width="13.88671875" style="6" bestFit="1" customWidth="1"/>
    <col min="15366" max="15366" width="22.6640625" style="6" customWidth="1"/>
    <col min="15367" max="15367" width="33.109375" style="6" customWidth="1"/>
    <col min="15368" max="15368" width="23.33203125" style="6" customWidth="1"/>
    <col min="15369" max="15369" width="16" style="6" bestFit="1" customWidth="1"/>
    <col min="15370" max="15370" width="16.109375" style="6" customWidth="1"/>
    <col min="15371" max="15371" width="16" style="6" bestFit="1" customWidth="1"/>
    <col min="15372" max="15376" width="16.33203125" style="6" customWidth="1"/>
    <col min="15377" max="15377" width="22.6640625" style="6" customWidth="1"/>
    <col min="15378" max="15378" width="18.6640625" style="6" customWidth="1"/>
    <col min="15379" max="15379" width="8.44140625" style="6" customWidth="1"/>
    <col min="15380" max="15380" width="13.33203125" style="6" customWidth="1"/>
    <col min="15381" max="15381" width="14" style="6" customWidth="1"/>
    <col min="15382" max="15382" width="9.88671875" style="6" bestFit="1" customWidth="1"/>
    <col min="15383" max="15383" width="54.109375" style="6" customWidth="1"/>
    <col min="15384" max="15384" width="10.33203125" style="6" customWidth="1"/>
    <col min="15385" max="15385" width="8.88671875" style="6" customWidth="1"/>
    <col min="15386" max="15620" width="9.109375" style="6"/>
    <col min="15621" max="15621" width="13.88671875" style="6" bestFit="1" customWidth="1"/>
    <col min="15622" max="15622" width="22.6640625" style="6" customWidth="1"/>
    <col min="15623" max="15623" width="33.109375" style="6" customWidth="1"/>
    <col min="15624" max="15624" width="23.33203125" style="6" customWidth="1"/>
    <col min="15625" max="15625" width="16" style="6" bestFit="1" customWidth="1"/>
    <col min="15626" max="15626" width="16.109375" style="6" customWidth="1"/>
    <col min="15627" max="15627" width="16" style="6" bestFit="1" customWidth="1"/>
    <col min="15628" max="15632" width="16.33203125" style="6" customWidth="1"/>
    <col min="15633" max="15633" width="22.6640625" style="6" customWidth="1"/>
    <col min="15634" max="15634" width="18.6640625" style="6" customWidth="1"/>
    <col min="15635" max="15635" width="8.44140625" style="6" customWidth="1"/>
    <col min="15636" max="15636" width="13.33203125" style="6" customWidth="1"/>
    <col min="15637" max="15637" width="14" style="6" customWidth="1"/>
    <col min="15638" max="15638" width="9.88671875" style="6" bestFit="1" customWidth="1"/>
    <col min="15639" max="15639" width="54.109375" style="6" customWidth="1"/>
    <col min="15640" max="15640" width="10.33203125" style="6" customWidth="1"/>
    <col min="15641" max="15641" width="8.88671875" style="6" customWidth="1"/>
    <col min="15642" max="15876" width="9.109375" style="6"/>
    <col min="15877" max="15877" width="13.88671875" style="6" bestFit="1" customWidth="1"/>
    <col min="15878" max="15878" width="22.6640625" style="6" customWidth="1"/>
    <col min="15879" max="15879" width="33.109375" style="6" customWidth="1"/>
    <col min="15880" max="15880" width="23.33203125" style="6" customWidth="1"/>
    <col min="15881" max="15881" width="16" style="6" bestFit="1" customWidth="1"/>
    <col min="15882" max="15882" width="16.109375" style="6" customWidth="1"/>
    <col min="15883" max="15883" width="16" style="6" bestFit="1" customWidth="1"/>
    <col min="15884" max="15888" width="16.33203125" style="6" customWidth="1"/>
    <col min="15889" max="15889" width="22.6640625" style="6" customWidth="1"/>
    <col min="15890" max="15890" width="18.6640625" style="6" customWidth="1"/>
    <col min="15891" max="15891" width="8.44140625" style="6" customWidth="1"/>
    <col min="15892" max="15892" width="13.33203125" style="6" customWidth="1"/>
    <col min="15893" max="15893" width="14" style="6" customWidth="1"/>
    <col min="15894" max="15894" width="9.88671875" style="6" bestFit="1" customWidth="1"/>
    <col min="15895" max="15895" width="54.109375" style="6" customWidth="1"/>
    <col min="15896" max="15896" width="10.33203125" style="6" customWidth="1"/>
    <col min="15897" max="15897" width="8.88671875" style="6" customWidth="1"/>
    <col min="15898" max="16132" width="9.109375" style="6"/>
    <col min="16133" max="16133" width="13.88671875" style="6" bestFit="1" customWidth="1"/>
    <col min="16134" max="16134" width="22.6640625" style="6" customWidth="1"/>
    <col min="16135" max="16135" width="33.109375" style="6" customWidth="1"/>
    <col min="16136" max="16136" width="23.33203125" style="6" customWidth="1"/>
    <col min="16137" max="16137" width="16" style="6" bestFit="1" customWidth="1"/>
    <col min="16138" max="16138" width="16.109375" style="6" customWidth="1"/>
    <col min="16139" max="16139" width="16" style="6" bestFit="1" customWidth="1"/>
    <col min="16140" max="16144" width="16.33203125" style="6" customWidth="1"/>
    <col min="16145" max="16145" width="22.6640625" style="6" customWidth="1"/>
    <col min="16146" max="16146" width="18.6640625" style="6" customWidth="1"/>
    <col min="16147" max="16147" width="8.44140625" style="6" customWidth="1"/>
    <col min="16148" max="16148" width="13.33203125" style="6" customWidth="1"/>
    <col min="16149" max="16149" width="14" style="6" customWidth="1"/>
    <col min="16150" max="16150" width="9.88671875" style="6" bestFit="1" customWidth="1"/>
    <col min="16151" max="16151" width="54.109375" style="6" customWidth="1"/>
    <col min="16152" max="16152" width="10.33203125" style="6" customWidth="1"/>
    <col min="16153" max="16153" width="8.88671875" style="6" customWidth="1"/>
    <col min="16154" max="16384" width="9.109375" style="6"/>
  </cols>
  <sheetData>
    <row r="1" spans="2:20" x14ac:dyDescent="0.3">
      <c r="C1" s="12"/>
      <c r="H1" s="13"/>
      <c r="I1" s="13"/>
    </row>
    <row r="2" spans="2:20" ht="46.8" x14ac:dyDescent="0.3">
      <c r="C2" s="102" t="s">
        <v>14</v>
      </c>
      <c r="D2" s="78">
        <f>'Total Budget'!D3</f>
        <v>0</v>
      </c>
      <c r="E2" s="35"/>
      <c r="F2" s="150" t="s">
        <v>172</v>
      </c>
      <c r="G2" s="150"/>
      <c r="H2" s="150"/>
      <c r="I2" s="150"/>
      <c r="J2" s="150"/>
      <c r="K2" s="150"/>
      <c r="L2" s="150"/>
      <c r="M2" s="150"/>
      <c r="N2" s="150"/>
    </row>
    <row r="3" spans="2:20" ht="46.8" x14ac:dyDescent="0.3">
      <c r="C3" s="102" t="s">
        <v>15</v>
      </c>
      <c r="D3" s="78" t="str">
        <f>'Total Budget'!D4</f>
        <v/>
      </c>
      <c r="E3" s="36"/>
      <c r="F3" s="150"/>
      <c r="G3" s="150"/>
      <c r="H3" s="150"/>
      <c r="I3" s="150"/>
      <c r="J3" s="150"/>
      <c r="K3" s="150"/>
      <c r="L3" s="150"/>
      <c r="M3" s="150"/>
      <c r="N3" s="150"/>
      <c r="O3" s="15"/>
      <c r="P3" s="15"/>
    </row>
    <row r="4" spans="2:20" x14ac:dyDescent="0.3">
      <c r="D4" s="16"/>
      <c r="E4" s="16"/>
      <c r="F4" s="16"/>
      <c r="H4" s="13"/>
      <c r="I4" s="13"/>
      <c r="N4" s="21"/>
      <c r="O4" s="21"/>
      <c r="P4" s="21"/>
    </row>
    <row r="5" spans="2:20" ht="93" customHeight="1" x14ac:dyDescent="0.3">
      <c r="C5" s="107" t="s">
        <v>35</v>
      </c>
      <c r="D5" s="16"/>
      <c r="E5" s="16"/>
      <c r="F5" s="16"/>
      <c r="H5" s="13"/>
      <c r="I5" s="13"/>
      <c r="N5" s="14"/>
      <c r="O5" s="14"/>
      <c r="P5" s="14"/>
      <c r="Q5" s="14"/>
      <c r="R5" s="14"/>
      <c r="S5" s="18"/>
      <c r="T5" s="18"/>
    </row>
    <row r="6" spans="2:20" ht="41.25" customHeight="1" x14ac:dyDescent="0.3">
      <c r="B6" s="3"/>
      <c r="C6" s="194" t="s">
        <v>171</v>
      </c>
      <c r="D6" s="194"/>
      <c r="E6" s="28"/>
      <c r="F6" s="28"/>
      <c r="H6" s="9"/>
      <c r="I6" s="13"/>
      <c r="R6" s="6"/>
    </row>
    <row r="7" spans="2:20" ht="12.75" customHeight="1" x14ac:dyDescent="0.3">
      <c r="D7" s="12"/>
      <c r="E7" s="12"/>
      <c r="F7" s="12"/>
      <c r="H7" s="9"/>
      <c r="I7" s="200" t="s">
        <v>163</v>
      </c>
      <c r="J7" s="201"/>
      <c r="K7" s="201"/>
      <c r="L7" s="201"/>
      <c r="M7" s="201"/>
      <c r="N7" s="201"/>
      <c r="O7" s="201"/>
      <c r="P7" s="202"/>
      <c r="Q7" s="12"/>
      <c r="R7" s="6"/>
    </row>
    <row r="8" spans="2:20" ht="15.6" customHeight="1" x14ac:dyDescent="0.3">
      <c r="C8" s="195" t="s">
        <v>135</v>
      </c>
      <c r="D8" s="196"/>
      <c r="E8" s="199" t="s">
        <v>136</v>
      </c>
      <c r="F8" s="199" t="s">
        <v>137</v>
      </c>
      <c r="G8" s="199" t="s">
        <v>138</v>
      </c>
      <c r="H8" s="7"/>
      <c r="I8" s="27" t="s">
        <v>119</v>
      </c>
      <c r="J8" s="27" t="s">
        <v>111</v>
      </c>
      <c r="K8" s="27" t="s">
        <v>112</v>
      </c>
      <c r="L8" s="27" t="s">
        <v>120</v>
      </c>
      <c r="M8" s="27" t="s">
        <v>121</v>
      </c>
      <c r="N8" s="27" t="s">
        <v>122</v>
      </c>
      <c r="O8" s="27" t="s">
        <v>123</v>
      </c>
      <c r="P8" s="27" t="s">
        <v>124</v>
      </c>
      <c r="Q8" s="140" t="s">
        <v>134</v>
      </c>
      <c r="R8" s="6"/>
    </row>
    <row r="9" spans="2:20" ht="31.2" x14ac:dyDescent="0.3">
      <c r="C9" s="197"/>
      <c r="D9" s="198"/>
      <c r="E9" s="199"/>
      <c r="F9" s="199"/>
      <c r="G9" s="199"/>
      <c r="H9" s="7"/>
      <c r="I9" s="32" t="s">
        <v>59</v>
      </c>
      <c r="J9" s="32" t="s">
        <v>84</v>
      </c>
      <c r="K9" s="32" t="s">
        <v>62</v>
      </c>
      <c r="L9" s="32" t="s">
        <v>85</v>
      </c>
      <c r="M9" s="32" t="s">
        <v>59</v>
      </c>
      <c r="N9" s="32" t="s">
        <v>84</v>
      </c>
      <c r="O9" s="32" t="s">
        <v>62</v>
      </c>
      <c r="P9" s="32" t="s">
        <v>85</v>
      </c>
      <c r="Q9" s="141"/>
      <c r="R9" s="6"/>
    </row>
    <row r="10" spans="2:20" x14ac:dyDescent="0.3">
      <c r="C10" s="197"/>
      <c r="D10" s="198"/>
      <c r="E10" s="140"/>
      <c r="F10" s="140"/>
      <c r="G10" s="199"/>
      <c r="H10" s="6"/>
      <c r="I10" s="33" t="s">
        <v>60</v>
      </c>
      <c r="J10" s="33" t="s">
        <v>60</v>
      </c>
      <c r="K10" s="33" t="s">
        <v>60</v>
      </c>
      <c r="L10" s="33" t="s">
        <v>60</v>
      </c>
      <c r="M10" s="33" t="s">
        <v>60</v>
      </c>
      <c r="N10" s="33" t="s">
        <v>60</v>
      </c>
      <c r="O10" s="33" t="s">
        <v>60</v>
      </c>
      <c r="P10" s="33" t="s">
        <v>60</v>
      </c>
      <c r="Q10" s="142"/>
      <c r="R10" s="6"/>
    </row>
    <row r="11" spans="2:20" ht="27" customHeight="1" x14ac:dyDescent="0.3">
      <c r="B11" s="23" t="s">
        <v>64</v>
      </c>
      <c r="C11" s="208" t="s">
        <v>1</v>
      </c>
      <c r="D11" s="208"/>
      <c r="E11" s="86">
        <v>0</v>
      </c>
      <c r="F11" s="87">
        <v>0</v>
      </c>
      <c r="G11" s="56">
        <f t="shared" ref="G11:G27" si="0">E11*F11</f>
        <v>0</v>
      </c>
      <c r="H11" s="9"/>
      <c r="I11" s="92">
        <v>0</v>
      </c>
      <c r="J11" s="92">
        <v>0</v>
      </c>
      <c r="K11" s="92">
        <v>0</v>
      </c>
      <c r="L11" s="92">
        <v>0</v>
      </c>
      <c r="M11" s="92">
        <v>0</v>
      </c>
      <c r="N11" s="92">
        <v>0</v>
      </c>
      <c r="O11" s="92">
        <v>0</v>
      </c>
      <c r="P11" s="92">
        <v>0</v>
      </c>
      <c r="Q11" s="58">
        <f>SUM(I11:P11)</f>
        <v>0</v>
      </c>
      <c r="R11" s="6"/>
    </row>
    <row r="12" spans="2:20" ht="27" customHeight="1" x14ac:dyDescent="0.3">
      <c r="B12" s="23" t="s">
        <v>65</v>
      </c>
      <c r="C12" s="206"/>
      <c r="D12" s="207"/>
      <c r="E12" s="88">
        <v>0</v>
      </c>
      <c r="F12" s="89">
        <v>0</v>
      </c>
      <c r="G12" s="57">
        <f t="shared" si="0"/>
        <v>0</v>
      </c>
      <c r="H12" s="9"/>
      <c r="I12" s="93">
        <v>0</v>
      </c>
      <c r="J12" s="93">
        <v>0</v>
      </c>
      <c r="K12" s="93">
        <v>0</v>
      </c>
      <c r="L12" s="93">
        <v>0</v>
      </c>
      <c r="M12" s="93">
        <v>0</v>
      </c>
      <c r="N12" s="93">
        <v>0</v>
      </c>
      <c r="O12" s="93">
        <v>0</v>
      </c>
      <c r="P12" s="93">
        <v>0</v>
      </c>
      <c r="Q12" s="60">
        <f>SUM(I12:P12)</f>
        <v>0</v>
      </c>
      <c r="R12" s="6"/>
    </row>
    <row r="13" spans="2:20" ht="27" customHeight="1" x14ac:dyDescent="0.3">
      <c r="B13" s="23" t="s">
        <v>66</v>
      </c>
      <c r="C13" s="206"/>
      <c r="D13" s="207"/>
      <c r="E13" s="88">
        <v>0</v>
      </c>
      <c r="F13" s="89">
        <v>0</v>
      </c>
      <c r="G13" s="57">
        <f t="shared" si="0"/>
        <v>0</v>
      </c>
      <c r="H13" s="9"/>
      <c r="I13" s="93">
        <v>0</v>
      </c>
      <c r="J13" s="93">
        <v>0</v>
      </c>
      <c r="K13" s="93">
        <v>0</v>
      </c>
      <c r="L13" s="93">
        <v>0</v>
      </c>
      <c r="M13" s="93">
        <v>0</v>
      </c>
      <c r="N13" s="93">
        <v>0</v>
      </c>
      <c r="O13" s="93">
        <v>0</v>
      </c>
      <c r="P13" s="93">
        <v>0</v>
      </c>
      <c r="Q13" s="60">
        <f t="shared" ref="Q13:Q26" si="1">SUM(I13:P13)</f>
        <v>0</v>
      </c>
      <c r="R13" s="6"/>
    </row>
    <row r="14" spans="2:20" ht="27" customHeight="1" x14ac:dyDescent="0.3">
      <c r="B14" s="23" t="s">
        <v>67</v>
      </c>
      <c r="C14" s="206"/>
      <c r="D14" s="207"/>
      <c r="E14" s="88">
        <v>0</v>
      </c>
      <c r="F14" s="89">
        <v>0</v>
      </c>
      <c r="G14" s="57">
        <f t="shared" si="0"/>
        <v>0</v>
      </c>
      <c r="H14" s="9"/>
      <c r="I14" s="93">
        <v>0</v>
      </c>
      <c r="J14" s="93">
        <v>0</v>
      </c>
      <c r="K14" s="93">
        <v>0</v>
      </c>
      <c r="L14" s="93">
        <v>0</v>
      </c>
      <c r="M14" s="93">
        <v>0</v>
      </c>
      <c r="N14" s="93">
        <v>0</v>
      </c>
      <c r="O14" s="93">
        <v>0</v>
      </c>
      <c r="P14" s="93">
        <v>0</v>
      </c>
      <c r="Q14" s="60">
        <f t="shared" si="1"/>
        <v>0</v>
      </c>
      <c r="R14" s="6"/>
    </row>
    <row r="15" spans="2:20" ht="27" customHeight="1" x14ac:dyDescent="0.3">
      <c r="B15" s="23" t="s">
        <v>68</v>
      </c>
      <c r="C15" s="206"/>
      <c r="D15" s="207"/>
      <c r="E15" s="88">
        <v>0</v>
      </c>
      <c r="F15" s="89">
        <v>0</v>
      </c>
      <c r="G15" s="57">
        <f t="shared" si="0"/>
        <v>0</v>
      </c>
      <c r="H15" s="9"/>
      <c r="I15" s="93">
        <v>0</v>
      </c>
      <c r="J15" s="93">
        <v>0</v>
      </c>
      <c r="K15" s="93">
        <v>0</v>
      </c>
      <c r="L15" s="93">
        <v>0</v>
      </c>
      <c r="M15" s="93">
        <v>0</v>
      </c>
      <c r="N15" s="93">
        <v>0</v>
      </c>
      <c r="O15" s="93">
        <v>0</v>
      </c>
      <c r="P15" s="93">
        <v>0</v>
      </c>
      <c r="Q15" s="60">
        <f t="shared" si="1"/>
        <v>0</v>
      </c>
      <c r="R15" s="6"/>
    </row>
    <row r="16" spans="2:20" ht="27" customHeight="1" x14ac:dyDescent="0.3">
      <c r="B16" s="23" t="s">
        <v>69</v>
      </c>
      <c r="C16" s="206"/>
      <c r="D16" s="207"/>
      <c r="E16" s="88">
        <v>0</v>
      </c>
      <c r="F16" s="89">
        <v>0</v>
      </c>
      <c r="G16" s="57">
        <f t="shared" si="0"/>
        <v>0</v>
      </c>
      <c r="H16" s="9"/>
      <c r="I16" s="93">
        <v>0</v>
      </c>
      <c r="J16" s="93">
        <v>0</v>
      </c>
      <c r="K16" s="93">
        <v>0</v>
      </c>
      <c r="L16" s="93">
        <v>0</v>
      </c>
      <c r="M16" s="93">
        <v>0</v>
      </c>
      <c r="N16" s="93">
        <v>0</v>
      </c>
      <c r="O16" s="93">
        <v>0</v>
      </c>
      <c r="P16" s="93">
        <v>0</v>
      </c>
      <c r="Q16" s="60">
        <f t="shared" si="1"/>
        <v>0</v>
      </c>
      <c r="R16" s="6"/>
    </row>
    <row r="17" spans="2:18" ht="27" customHeight="1" x14ac:dyDescent="0.3">
      <c r="B17" s="23" t="s">
        <v>70</v>
      </c>
      <c r="C17" s="206"/>
      <c r="D17" s="207"/>
      <c r="E17" s="88">
        <v>0</v>
      </c>
      <c r="F17" s="89">
        <v>0</v>
      </c>
      <c r="G17" s="57">
        <f t="shared" si="0"/>
        <v>0</v>
      </c>
      <c r="H17" s="9"/>
      <c r="I17" s="93">
        <v>0</v>
      </c>
      <c r="J17" s="93">
        <v>0</v>
      </c>
      <c r="K17" s="93">
        <v>0</v>
      </c>
      <c r="L17" s="93">
        <v>0</v>
      </c>
      <c r="M17" s="93">
        <v>0</v>
      </c>
      <c r="N17" s="93">
        <v>0</v>
      </c>
      <c r="O17" s="93">
        <v>0</v>
      </c>
      <c r="P17" s="93">
        <v>0</v>
      </c>
      <c r="Q17" s="60">
        <f t="shared" si="1"/>
        <v>0</v>
      </c>
      <c r="R17" s="6"/>
    </row>
    <row r="18" spans="2:18" ht="27" customHeight="1" x14ac:dyDescent="0.3">
      <c r="B18" s="23" t="s">
        <v>71</v>
      </c>
      <c r="C18" s="206"/>
      <c r="D18" s="207"/>
      <c r="E18" s="88">
        <v>0</v>
      </c>
      <c r="F18" s="89">
        <v>0</v>
      </c>
      <c r="G18" s="57">
        <f t="shared" si="0"/>
        <v>0</v>
      </c>
      <c r="H18" s="9"/>
      <c r="I18" s="93">
        <v>0</v>
      </c>
      <c r="J18" s="93">
        <v>0</v>
      </c>
      <c r="K18" s="93">
        <v>0</v>
      </c>
      <c r="L18" s="93">
        <v>0</v>
      </c>
      <c r="M18" s="93">
        <v>0</v>
      </c>
      <c r="N18" s="93">
        <v>0</v>
      </c>
      <c r="O18" s="93">
        <v>0</v>
      </c>
      <c r="P18" s="93">
        <v>0</v>
      </c>
      <c r="Q18" s="60">
        <f t="shared" si="1"/>
        <v>0</v>
      </c>
      <c r="R18" s="6"/>
    </row>
    <row r="19" spans="2:18" ht="27" customHeight="1" x14ac:dyDescent="0.3">
      <c r="B19" s="23" t="s">
        <v>72</v>
      </c>
      <c r="C19" s="206"/>
      <c r="D19" s="207"/>
      <c r="E19" s="88">
        <v>0</v>
      </c>
      <c r="F19" s="89">
        <v>0</v>
      </c>
      <c r="G19" s="57">
        <f t="shared" si="0"/>
        <v>0</v>
      </c>
      <c r="H19" s="9"/>
      <c r="I19" s="93">
        <v>0</v>
      </c>
      <c r="J19" s="93">
        <v>0</v>
      </c>
      <c r="K19" s="93">
        <v>0</v>
      </c>
      <c r="L19" s="93">
        <v>0</v>
      </c>
      <c r="M19" s="93">
        <v>0</v>
      </c>
      <c r="N19" s="93">
        <v>0</v>
      </c>
      <c r="O19" s="93">
        <v>0</v>
      </c>
      <c r="P19" s="93">
        <v>0</v>
      </c>
      <c r="Q19" s="60">
        <f t="shared" si="1"/>
        <v>0</v>
      </c>
      <c r="R19" s="6"/>
    </row>
    <row r="20" spans="2:18" ht="27" customHeight="1" x14ac:dyDescent="0.3">
      <c r="B20" s="23" t="s">
        <v>73</v>
      </c>
      <c r="C20" s="206"/>
      <c r="D20" s="207"/>
      <c r="E20" s="88">
        <v>0</v>
      </c>
      <c r="F20" s="89">
        <v>0</v>
      </c>
      <c r="G20" s="57">
        <f t="shared" si="0"/>
        <v>0</v>
      </c>
      <c r="H20" s="9"/>
      <c r="I20" s="93">
        <v>0</v>
      </c>
      <c r="J20" s="93">
        <v>0</v>
      </c>
      <c r="K20" s="93">
        <v>0</v>
      </c>
      <c r="L20" s="93">
        <v>0</v>
      </c>
      <c r="M20" s="93">
        <v>0</v>
      </c>
      <c r="N20" s="93">
        <v>0</v>
      </c>
      <c r="O20" s="93">
        <v>0</v>
      </c>
      <c r="P20" s="93">
        <v>0</v>
      </c>
      <c r="Q20" s="60">
        <f t="shared" si="1"/>
        <v>0</v>
      </c>
      <c r="R20" s="6"/>
    </row>
    <row r="21" spans="2:18" ht="27" customHeight="1" x14ac:dyDescent="0.3">
      <c r="B21" s="23" t="s">
        <v>74</v>
      </c>
      <c r="C21" s="206"/>
      <c r="D21" s="207"/>
      <c r="E21" s="88">
        <v>0</v>
      </c>
      <c r="F21" s="89">
        <v>0</v>
      </c>
      <c r="G21" s="57">
        <f t="shared" si="0"/>
        <v>0</v>
      </c>
      <c r="H21" s="9"/>
      <c r="I21" s="93">
        <v>0</v>
      </c>
      <c r="J21" s="93">
        <v>0</v>
      </c>
      <c r="K21" s="93">
        <v>0</v>
      </c>
      <c r="L21" s="93">
        <v>0</v>
      </c>
      <c r="M21" s="93">
        <v>0</v>
      </c>
      <c r="N21" s="93">
        <v>0</v>
      </c>
      <c r="O21" s="93">
        <v>0</v>
      </c>
      <c r="P21" s="93">
        <v>0</v>
      </c>
      <c r="Q21" s="60">
        <f t="shared" si="1"/>
        <v>0</v>
      </c>
      <c r="R21" s="6"/>
    </row>
    <row r="22" spans="2:18" ht="27" customHeight="1" x14ac:dyDescent="0.3">
      <c r="B22" s="23" t="s">
        <v>75</v>
      </c>
      <c r="C22" s="206"/>
      <c r="D22" s="207"/>
      <c r="E22" s="88">
        <v>0</v>
      </c>
      <c r="F22" s="89">
        <v>0</v>
      </c>
      <c r="G22" s="57">
        <f t="shared" si="0"/>
        <v>0</v>
      </c>
      <c r="H22" s="9"/>
      <c r="I22" s="93">
        <v>0</v>
      </c>
      <c r="J22" s="93">
        <v>0</v>
      </c>
      <c r="K22" s="93">
        <v>0</v>
      </c>
      <c r="L22" s="93">
        <v>0</v>
      </c>
      <c r="M22" s="93">
        <v>0</v>
      </c>
      <c r="N22" s="93">
        <v>0</v>
      </c>
      <c r="O22" s="93">
        <v>0</v>
      </c>
      <c r="P22" s="93">
        <v>0</v>
      </c>
      <c r="Q22" s="60">
        <f t="shared" si="1"/>
        <v>0</v>
      </c>
      <c r="R22" s="6"/>
    </row>
    <row r="23" spans="2:18" ht="27" customHeight="1" x14ac:dyDescent="0.3">
      <c r="B23" s="23" t="s">
        <v>76</v>
      </c>
      <c r="C23" s="206"/>
      <c r="D23" s="207"/>
      <c r="E23" s="88">
        <v>0</v>
      </c>
      <c r="F23" s="89">
        <v>0</v>
      </c>
      <c r="G23" s="57">
        <f t="shared" si="0"/>
        <v>0</v>
      </c>
      <c r="H23" s="9"/>
      <c r="I23" s="93">
        <v>0</v>
      </c>
      <c r="J23" s="93">
        <v>0</v>
      </c>
      <c r="K23" s="93">
        <v>0</v>
      </c>
      <c r="L23" s="93">
        <v>0</v>
      </c>
      <c r="M23" s="93">
        <v>0</v>
      </c>
      <c r="N23" s="93">
        <v>0</v>
      </c>
      <c r="O23" s="93">
        <v>0</v>
      </c>
      <c r="P23" s="93">
        <v>0</v>
      </c>
      <c r="Q23" s="60">
        <f t="shared" si="1"/>
        <v>0</v>
      </c>
      <c r="R23" s="6"/>
    </row>
    <row r="24" spans="2:18" ht="27" customHeight="1" x14ac:dyDescent="0.3">
      <c r="B24" s="23" t="s">
        <v>77</v>
      </c>
      <c r="C24" s="206"/>
      <c r="D24" s="207"/>
      <c r="E24" s="88">
        <v>0</v>
      </c>
      <c r="F24" s="89">
        <v>0</v>
      </c>
      <c r="G24" s="57">
        <f t="shared" si="0"/>
        <v>0</v>
      </c>
      <c r="H24" s="9"/>
      <c r="I24" s="93">
        <v>0</v>
      </c>
      <c r="J24" s="93">
        <v>0</v>
      </c>
      <c r="K24" s="93">
        <v>0</v>
      </c>
      <c r="L24" s="93">
        <v>0</v>
      </c>
      <c r="M24" s="93">
        <v>0</v>
      </c>
      <c r="N24" s="93">
        <v>0</v>
      </c>
      <c r="O24" s="93">
        <v>0</v>
      </c>
      <c r="P24" s="93">
        <v>0</v>
      </c>
      <c r="Q24" s="60">
        <f t="shared" si="1"/>
        <v>0</v>
      </c>
      <c r="R24" s="6"/>
    </row>
    <row r="25" spans="2:18" ht="27" customHeight="1" x14ac:dyDescent="0.3">
      <c r="B25" s="23" t="s">
        <v>78</v>
      </c>
      <c r="C25" s="206"/>
      <c r="D25" s="207"/>
      <c r="E25" s="88">
        <v>0</v>
      </c>
      <c r="F25" s="89">
        <v>0</v>
      </c>
      <c r="G25" s="57">
        <f t="shared" si="0"/>
        <v>0</v>
      </c>
      <c r="H25" s="9"/>
      <c r="I25" s="93">
        <v>0</v>
      </c>
      <c r="J25" s="93">
        <v>0</v>
      </c>
      <c r="K25" s="93">
        <v>0</v>
      </c>
      <c r="L25" s="93">
        <v>0</v>
      </c>
      <c r="M25" s="93">
        <v>0</v>
      </c>
      <c r="N25" s="93">
        <v>0</v>
      </c>
      <c r="O25" s="93">
        <v>0</v>
      </c>
      <c r="P25" s="93">
        <v>0</v>
      </c>
      <c r="Q25" s="60">
        <f t="shared" si="1"/>
        <v>0</v>
      </c>
      <c r="R25" s="6"/>
    </row>
    <row r="26" spans="2:18" ht="27" customHeight="1" x14ac:dyDescent="0.3">
      <c r="B26" s="23"/>
      <c r="C26" s="90"/>
      <c r="D26" s="91"/>
      <c r="E26" s="88">
        <v>0</v>
      </c>
      <c r="F26" s="89">
        <v>0</v>
      </c>
      <c r="G26" s="57">
        <f t="shared" si="0"/>
        <v>0</v>
      </c>
      <c r="H26" s="9"/>
      <c r="I26" s="93">
        <v>0</v>
      </c>
      <c r="J26" s="93">
        <v>0</v>
      </c>
      <c r="K26" s="93">
        <v>0</v>
      </c>
      <c r="L26" s="93">
        <v>0</v>
      </c>
      <c r="M26" s="93">
        <v>0</v>
      </c>
      <c r="N26" s="93">
        <v>0</v>
      </c>
      <c r="O26" s="93">
        <v>0</v>
      </c>
      <c r="P26" s="93">
        <v>0</v>
      </c>
      <c r="Q26" s="60">
        <f t="shared" si="1"/>
        <v>0</v>
      </c>
      <c r="R26" s="6"/>
    </row>
    <row r="27" spans="2:18" ht="27" hidden="1" customHeight="1" x14ac:dyDescent="0.3">
      <c r="B27" s="23"/>
      <c r="C27" s="218"/>
      <c r="D27" s="219"/>
      <c r="E27" s="10"/>
      <c r="F27" s="11"/>
      <c r="G27" s="55">
        <f t="shared" si="0"/>
        <v>0</v>
      </c>
      <c r="H27" s="9"/>
      <c r="I27" s="61"/>
      <c r="J27" s="61"/>
      <c r="K27" s="61"/>
      <c r="L27" s="61"/>
      <c r="M27" s="61"/>
      <c r="N27" s="61"/>
      <c r="O27" s="61"/>
      <c r="P27" s="61"/>
      <c r="Q27" s="62">
        <f>SUM(I27:P27)</f>
        <v>0</v>
      </c>
      <c r="R27" s="6"/>
    </row>
    <row r="28" spans="2:18" ht="15.75" customHeight="1" x14ac:dyDescent="0.3">
      <c r="B28" s="23"/>
      <c r="C28" s="212" t="s">
        <v>167</v>
      </c>
      <c r="D28" s="213"/>
      <c r="E28" s="213"/>
      <c r="F28" s="214"/>
      <c r="G28" s="96"/>
      <c r="H28" s="9"/>
      <c r="I28" s="215" t="s">
        <v>167</v>
      </c>
      <c r="J28" s="216"/>
      <c r="K28" s="216"/>
      <c r="L28" s="216"/>
      <c r="M28" s="216"/>
      <c r="N28" s="216"/>
      <c r="O28" s="216"/>
      <c r="P28" s="216"/>
      <c r="Q28" s="217"/>
      <c r="R28" s="6"/>
    </row>
    <row r="29" spans="2:18" s="22" customFormat="1" ht="27" customHeight="1" x14ac:dyDescent="0.3">
      <c r="B29" s="76"/>
      <c r="C29" s="209" t="s">
        <v>139</v>
      </c>
      <c r="D29" s="210"/>
      <c r="E29" s="211"/>
      <c r="F29" s="72">
        <f>SUM(F11:F28)</f>
        <v>0</v>
      </c>
      <c r="G29" s="72">
        <f>SUM(G11:G28)</f>
        <v>0</v>
      </c>
      <c r="H29" s="77"/>
      <c r="I29" s="72">
        <f t="shared" ref="I29:Q29" si="2">SUM(I11:I28)</f>
        <v>0</v>
      </c>
      <c r="J29" s="72">
        <f t="shared" si="2"/>
        <v>0</v>
      </c>
      <c r="K29" s="72">
        <f t="shared" si="2"/>
        <v>0</v>
      </c>
      <c r="L29" s="72">
        <f t="shared" si="2"/>
        <v>0</v>
      </c>
      <c r="M29" s="72">
        <f t="shared" si="2"/>
        <v>0</v>
      </c>
      <c r="N29" s="72">
        <f t="shared" si="2"/>
        <v>0</v>
      </c>
      <c r="O29" s="72">
        <f t="shared" si="2"/>
        <v>0</v>
      </c>
      <c r="P29" s="72">
        <f t="shared" si="2"/>
        <v>0</v>
      </c>
      <c r="Q29" s="72">
        <f t="shared" si="2"/>
        <v>0</v>
      </c>
    </row>
    <row r="30" spans="2:18" ht="12.75" customHeight="1" x14ac:dyDescent="0.3">
      <c r="E30" s="26"/>
      <c r="F30" s="26"/>
      <c r="G30" s="6"/>
      <c r="H30" s="9"/>
      <c r="I30" s="13"/>
      <c r="Q30" s="6"/>
      <c r="R30" s="6"/>
    </row>
    <row r="31" spans="2:18" x14ac:dyDescent="0.3">
      <c r="G31" s="63">
        <f>G29-SUM(I11:P26)</f>
        <v>0</v>
      </c>
    </row>
    <row r="32" spans="2:18" x14ac:dyDescent="0.3">
      <c r="G32" s="6"/>
    </row>
    <row r="33" spans="7:7" x14ac:dyDescent="0.3">
      <c r="G33" s="6"/>
    </row>
    <row r="34" spans="7:7" x14ac:dyDescent="0.3">
      <c r="G34" s="6"/>
    </row>
    <row r="35" spans="7:7" x14ac:dyDescent="0.3">
      <c r="G35" s="6"/>
    </row>
    <row r="36" spans="7:7" x14ac:dyDescent="0.3">
      <c r="G36" s="6"/>
    </row>
    <row r="37" spans="7:7" x14ac:dyDescent="0.3">
      <c r="G37" s="6"/>
    </row>
    <row r="38" spans="7:7" x14ac:dyDescent="0.3">
      <c r="G38" s="6"/>
    </row>
    <row r="39" spans="7:7" x14ac:dyDescent="0.3">
      <c r="G39" s="6"/>
    </row>
    <row r="40" spans="7:7" x14ac:dyDescent="0.3">
      <c r="G40" s="6"/>
    </row>
    <row r="41" spans="7:7" x14ac:dyDescent="0.3">
      <c r="G41" s="6"/>
    </row>
    <row r="42" spans="7:7" x14ac:dyDescent="0.3">
      <c r="G42" s="6"/>
    </row>
    <row r="43" spans="7:7" x14ac:dyDescent="0.3">
      <c r="G43" s="6"/>
    </row>
    <row r="44" spans="7:7" x14ac:dyDescent="0.3">
      <c r="G44" s="6"/>
    </row>
    <row r="45" spans="7:7" x14ac:dyDescent="0.3">
      <c r="G45" s="6"/>
    </row>
    <row r="46" spans="7:7" x14ac:dyDescent="0.3">
      <c r="G46" s="6"/>
    </row>
    <row r="47" spans="7:7" x14ac:dyDescent="0.3">
      <c r="G47" s="6"/>
    </row>
    <row r="48" spans="7:7" x14ac:dyDescent="0.3">
      <c r="G48" s="6"/>
    </row>
    <row r="49" spans="7:7" x14ac:dyDescent="0.3">
      <c r="G49" s="6"/>
    </row>
    <row r="50" spans="7:7" x14ac:dyDescent="0.3">
      <c r="G50" s="6"/>
    </row>
    <row r="51" spans="7:7" x14ac:dyDescent="0.3">
      <c r="G51" s="6"/>
    </row>
    <row r="52" spans="7:7" x14ac:dyDescent="0.3">
      <c r="G52" s="6"/>
    </row>
    <row r="53" spans="7:7" x14ac:dyDescent="0.3">
      <c r="G53" s="6"/>
    </row>
    <row r="54" spans="7:7" x14ac:dyDescent="0.3">
      <c r="G54" s="6"/>
    </row>
    <row r="55" spans="7:7" x14ac:dyDescent="0.3">
      <c r="G55" s="6"/>
    </row>
    <row r="56" spans="7:7" x14ac:dyDescent="0.3">
      <c r="G56" s="6"/>
    </row>
    <row r="57" spans="7:7" x14ac:dyDescent="0.3">
      <c r="G57" s="6"/>
    </row>
    <row r="58" spans="7:7" x14ac:dyDescent="0.3">
      <c r="G58" s="6"/>
    </row>
    <row r="59" spans="7:7" x14ac:dyDescent="0.3">
      <c r="G59" s="6"/>
    </row>
    <row r="60" spans="7:7" x14ac:dyDescent="0.3">
      <c r="G60" s="6"/>
    </row>
    <row r="61" spans="7:7" x14ac:dyDescent="0.3">
      <c r="G61" s="6"/>
    </row>
    <row r="62" spans="7:7" x14ac:dyDescent="0.3">
      <c r="G62" s="6"/>
    </row>
    <row r="63" spans="7:7" x14ac:dyDescent="0.3">
      <c r="G63" s="6"/>
    </row>
    <row r="64" spans="7:7" x14ac:dyDescent="0.3">
      <c r="G64" s="6"/>
    </row>
    <row r="65" spans="7:7" x14ac:dyDescent="0.3">
      <c r="G65" s="6"/>
    </row>
    <row r="66" spans="7:7" x14ac:dyDescent="0.3">
      <c r="G66" s="6"/>
    </row>
    <row r="67" spans="7:7" x14ac:dyDescent="0.3">
      <c r="G67" s="6"/>
    </row>
    <row r="68" spans="7:7" x14ac:dyDescent="0.3">
      <c r="G68" s="6"/>
    </row>
    <row r="69" spans="7:7" x14ac:dyDescent="0.3">
      <c r="G69" s="6"/>
    </row>
    <row r="70" spans="7:7" x14ac:dyDescent="0.3">
      <c r="G70" s="6"/>
    </row>
    <row r="71" spans="7:7" x14ac:dyDescent="0.3">
      <c r="G71" s="6"/>
    </row>
    <row r="72" spans="7:7" x14ac:dyDescent="0.3">
      <c r="G72" s="6"/>
    </row>
    <row r="73" spans="7:7" x14ac:dyDescent="0.3">
      <c r="G73" s="6"/>
    </row>
    <row r="74" spans="7:7" x14ac:dyDescent="0.3">
      <c r="G74" s="6"/>
    </row>
    <row r="75" spans="7:7" x14ac:dyDescent="0.3">
      <c r="G75" s="6"/>
    </row>
    <row r="76" spans="7:7" x14ac:dyDescent="0.3">
      <c r="G76" s="6"/>
    </row>
    <row r="77" spans="7:7" x14ac:dyDescent="0.3">
      <c r="G77" s="6"/>
    </row>
    <row r="78" spans="7:7" x14ac:dyDescent="0.3">
      <c r="G78" s="6"/>
    </row>
    <row r="79" spans="7:7" x14ac:dyDescent="0.3">
      <c r="G79" s="6"/>
    </row>
    <row r="80" spans="7:7" x14ac:dyDescent="0.3">
      <c r="G80" s="6"/>
    </row>
    <row r="81" spans="7:7" x14ac:dyDescent="0.3">
      <c r="G81" s="6"/>
    </row>
    <row r="82" spans="7:7" x14ac:dyDescent="0.3">
      <c r="G82" s="6"/>
    </row>
    <row r="83" spans="7:7" x14ac:dyDescent="0.3">
      <c r="G83" s="6"/>
    </row>
    <row r="84" spans="7:7" x14ac:dyDescent="0.3">
      <c r="G84" s="6"/>
    </row>
    <row r="85" spans="7:7" x14ac:dyDescent="0.3">
      <c r="G85" s="6"/>
    </row>
    <row r="86" spans="7:7" x14ac:dyDescent="0.3">
      <c r="G86" s="6"/>
    </row>
    <row r="87" spans="7:7" x14ac:dyDescent="0.3">
      <c r="G87" s="6"/>
    </row>
    <row r="88" spans="7:7" x14ac:dyDescent="0.3">
      <c r="G88" s="6"/>
    </row>
    <row r="89" spans="7:7" x14ac:dyDescent="0.3">
      <c r="G89" s="6"/>
    </row>
    <row r="90" spans="7:7" x14ac:dyDescent="0.3">
      <c r="G90" s="6"/>
    </row>
    <row r="91" spans="7:7" x14ac:dyDescent="0.3">
      <c r="G91" s="6"/>
    </row>
    <row r="92" spans="7:7" x14ac:dyDescent="0.3">
      <c r="G92" s="6"/>
    </row>
    <row r="93" spans="7:7" x14ac:dyDescent="0.3">
      <c r="G93" s="6"/>
    </row>
    <row r="94" spans="7:7" x14ac:dyDescent="0.3">
      <c r="G94" s="6"/>
    </row>
    <row r="95" spans="7:7" x14ac:dyDescent="0.3">
      <c r="G95" s="6"/>
    </row>
    <row r="96" spans="7:7" x14ac:dyDescent="0.3">
      <c r="G96" s="6"/>
    </row>
    <row r="97" spans="7:7" x14ac:dyDescent="0.3">
      <c r="G97" s="6"/>
    </row>
    <row r="98" spans="7:7" x14ac:dyDescent="0.3">
      <c r="G98" s="6"/>
    </row>
    <row r="99" spans="7:7" x14ac:dyDescent="0.3">
      <c r="G99" s="6"/>
    </row>
    <row r="100" spans="7:7" x14ac:dyDescent="0.3">
      <c r="G100" s="6"/>
    </row>
    <row r="101" spans="7:7" x14ac:dyDescent="0.3">
      <c r="G101" s="6"/>
    </row>
    <row r="102" spans="7:7" x14ac:dyDescent="0.3">
      <c r="G102" s="6"/>
    </row>
    <row r="103" spans="7:7" x14ac:dyDescent="0.3">
      <c r="G103" s="6"/>
    </row>
    <row r="104" spans="7:7" x14ac:dyDescent="0.3">
      <c r="G104" s="6"/>
    </row>
    <row r="105" spans="7:7" x14ac:dyDescent="0.3">
      <c r="G105" s="6"/>
    </row>
    <row r="106" spans="7:7" x14ac:dyDescent="0.3">
      <c r="G106" s="6"/>
    </row>
    <row r="107" spans="7:7" x14ac:dyDescent="0.3">
      <c r="G107" s="6"/>
    </row>
    <row r="108" spans="7:7" x14ac:dyDescent="0.3">
      <c r="G108" s="6"/>
    </row>
    <row r="109" spans="7:7" x14ac:dyDescent="0.3">
      <c r="G109" s="6"/>
    </row>
    <row r="110" spans="7:7" x14ac:dyDescent="0.3">
      <c r="G110" s="6"/>
    </row>
    <row r="111" spans="7:7" x14ac:dyDescent="0.3">
      <c r="G111" s="6"/>
    </row>
    <row r="112" spans="7:7" x14ac:dyDescent="0.3">
      <c r="G112" s="6"/>
    </row>
    <row r="113" spans="7:7" x14ac:dyDescent="0.3">
      <c r="G113" s="6"/>
    </row>
    <row r="114" spans="7:7" x14ac:dyDescent="0.3">
      <c r="G114" s="6"/>
    </row>
    <row r="115" spans="7:7" x14ac:dyDescent="0.3">
      <c r="G115" s="6"/>
    </row>
    <row r="116" spans="7:7" x14ac:dyDescent="0.3">
      <c r="G116" s="6"/>
    </row>
    <row r="117" spans="7:7" x14ac:dyDescent="0.3">
      <c r="G117" s="6"/>
    </row>
    <row r="118" spans="7:7" x14ac:dyDescent="0.3">
      <c r="G118" s="6"/>
    </row>
    <row r="119" spans="7:7" x14ac:dyDescent="0.3">
      <c r="G119" s="6"/>
    </row>
    <row r="120" spans="7:7" x14ac:dyDescent="0.3">
      <c r="G120" s="6"/>
    </row>
    <row r="121" spans="7:7" x14ac:dyDescent="0.3">
      <c r="G121" s="6"/>
    </row>
    <row r="122" spans="7:7" x14ac:dyDescent="0.3">
      <c r="G122" s="6"/>
    </row>
    <row r="123" spans="7:7" x14ac:dyDescent="0.3">
      <c r="G123" s="6"/>
    </row>
    <row r="124" spans="7:7" x14ac:dyDescent="0.3">
      <c r="G124" s="6"/>
    </row>
    <row r="125" spans="7:7" x14ac:dyDescent="0.3">
      <c r="G125" s="6"/>
    </row>
    <row r="126" spans="7:7" x14ac:dyDescent="0.3">
      <c r="G126" s="6"/>
    </row>
    <row r="127" spans="7:7" x14ac:dyDescent="0.3">
      <c r="G127" s="6"/>
    </row>
    <row r="128" spans="7:7" x14ac:dyDescent="0.3">
      <c r="G128" s="6"/>
    </row>
    <row r="129" spans="7:7" x14ac:dyDescent="0.3">
      <c r="G129" s="6"/>
    </row>
    <row r="130" spans="7:7" x14ac:dyDescent="0.3">
      <c r="G130" s="6"/>
    </row>
    <row r="131" spans="7:7" x14ac:dyDescent="0.3">
      <c r="G131" s="6"/>
    </row>
    <row r="132" spans="7:7" x14ac:dyDescent="0.3">
      <c r="G132" s="6"/>
    </row>
  </sheetData>
  <sheetProtection formatCells="0" insertRows="0" sort="0" autoFilter="0" pivotTables="0"/>
  <customSheetViews>
    <customSheetView guid="{8D0FA734-A9CA-45A7-9A42-724F5125D39E}" scale="80" hiddenRows="1" hiddenColumns="1" topLeftCell="E1">
      <selection activeCell="L6" sqref="L6"/>
      <pageMargins left="0.7" right="0.7" top="0.75" bottom="0.75" header="0.3" footer="0.3"/>
      <pageSetup orientation="portrait" r:id="rId1"/>
    </customSheetView>
    <customSheetView guid="{624EF2BB-DCC1-4433-9187-0F1A55D861E8}" scale="80" hiddenRows="1" hiddenColumns="1" topLeftCell="E4">
      <selection activeCell="L4" sqref="L1:Q1048576"/>
      <pageMargins left="0.7" right="0.7" top="0.75" bottom="0.75" header="0.3" footer="0.3"/>
      <pageSetup orientation="portrait" r:id="rId2"/>
    </customSheetView>
    <customSheetView guid="{68679771-0649-4BC5-8A45-A5EC7BFDBFC9}" scale="80" hiddenRows="1" topLeftCell="A19">
      <selection activeCell="L29" sqref="L29"/>
      <pageMargins left="0.7" right="0.7" top="0.75" bottom="0.75" header="0.3" footer="0.3"/>
      <pageSetup orientation="portrait" r:id="rId3"/>
    </customSheetView>
  </customSheetViews>
  <mergeCells count="27">
    <mergeCell ref="C29:E29"/>
    <mergeCell ref="C28:F28"/>
    <mergeCell ref="I28:Q28"/>
    <mergeCell ref="C22:D22"/>
    <mergeCell ref="C23:D23"/>
    <mergeCell ref="C24:D24"/>
    <mergeCell ref="C25:D25"/>
    <mergeCell ref="C27:D27"/>
    <mergeCell ref="C21:D21"/>
    <mergeCell ref="Q8:Q10"/>
    <mergeCell ref="C11:D11"/>
    <mergeCell ref="C12:D12"/>
    <mergeCell ref="C13:D13"/>
    <mergeCell ref="C14:D14"/>
    <mergeCell ref="C15:D15"/>
    <mergeCell ref="C16:D16"/>
    <mergeCell ref="C17:D17"/>
    <mergeCell ref="C18:D18"/>
    <mergeCell ref="C19:D19"/>
    <mergeCell ref="C20:D20"/>
    <mergeCell ref="F2:N3"/>
    <mergeCell ref="C6:D6"/>
    <mergeCell ref="I7:P7"/>
    <mergeCell ref="C8:D10"/>
    <mergeCell ref="E8:E10"/>
    <mergeCell ref="F8:F10"/>
    <mergeCell ref="G8:G10"/>
  </mergeCells>
  <dataValidations count="3">
    <dataValidation showInputMessage="1" showErrorMessage="1" sqref="H65184:H65185 H130720:H130721 H196256:H196257 H261792:H261793 H327328:H327329 H392864:H392865 H458400:H458401 H523936:H523937 H589472:H589473 H655008:H655009 H720544:H720545 H786080:H786081 H851616:H851617 H917152:H917153 H982688:H982689 G11:G29" xr:uid="{00000000-0002-0000-0400-000000000000}"/>
    <dataValidation type="whole" allowBlank="1" showInputMessage="1" showErrorMessage="1" errorTitle="Incorrect value" error="Has to be a whole number!" sqref="E11:E27" xr:uid="{00000000-0002-0000-0400-000001000000}">
      <formula1>0</formula1>
      <formula2>1E+35</formula2>
    </dataValidation>
    <dataValidation type="decimal" operator="greaterThanOrEqual" allowBlank="1" showInputMessage="1" showErrorMessage="1" sqref="I65379 JE65379 TA65379 ACW65379 AMS65379 AWO65379 BGK65379 BQG65379 CAC65379 CJY65379 CTU65379 DDQ65379 DNM65379 DXI65379 EHE65379 ERA65379 FAW65379 FKS65379 FUO65379 GEK65379 GOG65379 GYC65379 HHY65379 HRU65379 IBQ65379 ILM65379 IVI65379 JFE65379 JPA65379 JYW65379 KIS65379 KSO65379 LCK65379 LMG65379 LWC65379 MFY65379 MPU65379 MZQ65379 NJM65379 NTI65379 ODE65379 ONA65379 OWW65379 PGS65379 PQO65379 QAK65379 QKG65379 QUC65379 RDY65379 RNU65379 RXQ65379 SHM65379 SRI65379 TBE65379 TLA65379 TUW65379 UES65379 UOO65379 UYK65379 VIG65379 VSC65379 WBY65379 WLU65379 WVQ65379 I130915 JE130915 TA130915 ACW130915 AMS130915 AWO130915 BGK130915 BQG130915 CAC130915 CJY130915 CTU130915 DDQ130915 DNM130915 DXI130915 EHE130915 ERA130915 FAW130915 FKS130915 FUO130915 GEK130915 GOG130915 GYC130915 HHY130915 HRU130915 IBQ130915 ILM130915 IVI130915 JFE130915 JPA130915 JYW130915 KIS130915 KSO130915 LCK130915 LMG130915 LWC130915 MFY130915 MPU130915 MZQ130915 NJM130915 NTI130915 ODE130915 ONA130915 OWW130915 PGS130915 PQO130915 QAK130915 QKG130915 QUC130915 RDY130915 RNU130915 RXQ130915 SHM130915 SRI130915 TBE130915 TLA130915 TUW130915 UES130915 UOO130915 UYK130915 VIG130915 VSC130915 WBY130915 WLU130915 WVQ130915 I196451 JE196451 TA196451 ACW196451 AMS196451 AWO196451 BGK196451 BQG196451 CAC196451 CJY196451 CTU196451 DDQ196451 DNM196451 DXI196451 EHE196451 ERA196451 FAW196451 FKS196451 FUO196451 GEK196451 GOG196451 GYC196451 HHY196451 HRU196451 IBQ196451 ILM196451 IVI196451 JFE196451 JPA196451 JYW196451 KIS196451 KSO196451 LCK196451 LMG196451 LWC196451 MFY196451 MPU196451 MZQ196451 NJM196451 NTI196451 ODE196451 ONA196451 OWW196451 PGS196451 PQO196451 QAK196451 QKG196451 QUC196451 RDY196451 RNU196451 RXQ196451 SHM196451 SRI196451 TBE196451 TLA196451 TUW196451 UES196451 UOO196451 UYK196451 VIG196451 VSC196451 WBY196451 WLU196451 WVQ196451 I261987 JE261987 TA261987 ACW261987 AMS261987 AWO261987 BGK261987 BQG261987 CAC261987 CJY261987 CTU261987 DDQ261987 DNM261987 DXI261987 EHE261987 ERA261987 FAW261987 FKS261987 FUO261987 GEK261987 GOG261987 GYC261987 HHY261987 HRU261987 IBQ261987 ILM261987 IVI261987 JFE261987 JPA261987 JYW261987 KIS261987 KSO261987 LCK261987 LMG261987 LWC261987 MFY261987 MPU261987 MZQ261987 NJM261987 NTI261987 ODE261987 ONA261987 OWW261987 PGS261987 PQO261987 QAK261987 QKG261987 QUC261987 RDY261987 RNU261987 RXQ261987 SHM261987 SRI261987 TBE261987 TLA261987 TUW261987 UES261987 UOO261987 UYK261987 VIG261987 VSC261987 WBY261987 WLU261987 WVQ261987 I327523 JE327523 TA327523 ACW327523 AMS327523 AWO327523 BGK327523 BQG327523 CAC327523 CJY327523 CTU327523 DDQ327523 DNM327523 DXI327523 EHE327523 ERA327523 FAW327523 FKS327523 FUO327523 GEK327523 GOG327523 GYC327523 HHY327523 HRU327523 IBQ327523 ILM327523 IVI327523 JFE327523 JPA327523 JYW327523 KIS327523 KSO327523 LCK327523 LMG327523 LWC327523 MFY327523 MPU327523 MZQ327523 NJM327523 NTI327523 ODE327523 ONA327523 OWW327523 PGS327523 PQO327523 QAK327523 QKG327523 QUC327523 RDY327523 RNU327523 RXQ327523 SHM327523 SRI327523 TBE327523 TLA327523 TUW327523 UES327523 UOO327523 UYK327523 VIG327523 VSC327523 WBY327523 WLU327523 WVQ327523 I393059 JE393059 TA393059 ACW393059 AMS393059 AWO393059 BGK393059 BQG393059 CAC393059 CJY393059 CTU393059 DDQ393059 DNM393059 DXI393059 EHE393059 ERA393059 FAW393059 FKS393059 FUO393059 GEK393059 GOG393059 GYC393059 HHY393059 HRU393059 IBQ393059 ILM393059 IVI393059 JFE393059 JPA393059 JYW393059 KIS393059 KSO393059 LCK393059 LMG393059 LWC393059 MFY393059 MPU393059 MZQ393059 NJM393059 NTI393059 ODE393059 ONA393059 OWW393059 PGS393059 PQO393059 QAK393059 QKG393059 QUC393059 RDY393059 RNU393059 RXQ393059 SHM393059 SRI393059 TBE393059 TLA393059 TUW393059 UES393059 UOO393059 UYK393059 VIG393059 VSC393059 WBY393059 WLU393059 WVQ393059 I458595 JE458595 TA458595 ACW458595 AMS458595 AWO458595 BGK458595 BQG458595 CAC458595 CJY458595 CTU458595 DDQ458595 DNM458595 DXI458595 EHE458595 ERA458595 FAW458595 FKS458595 FUO458595 GEK458595 GOG458595 GYC458595 HHY458595 HRU458595 IBQ458595 ILM458595 IVI458595 JFE458595 JPA458595 JYW458595 KIS458595 KSO458595 LCK458595 LMG458595 LWC458595 MFY458595 MPU458595 MZQ458595 NJM458595 NTI458595 ODE458595 ONA458595 OWW458595 PGS458595 PQO458595 QAK458595 QKG458595 QUC458595 RDY458595 RNU458595 RXQ458595 SHM458595 SRI458595 TBE458595 TLA458595 TUW458595 UES458595 UOO458595 UYK458595 VIG458595 VSC458595 WBY458595 WLU458595 WVQ458595 I524131 JE524131 TA524131 ACW524131 AMS524131 AWO524131 BGK524131 BQG524131 CAC524131 CJY524131 CTU524131 DDQ524131 DNM524131 DXI524131 EHE524131 ERA524131 FAW524131 FKS524131 FUO524131 GEK524131 GOG524131 GYC524131 HHY524131 HRU524131 IBQ524131 ILM524131 IVI524131 JFE524131 JPA524131 JYW524131 KIS524131 KSO524131 LCK524131 LMG524131 LWC524131 MFY524131 MPU524131 MZQ524131 NJM524131 NTI524131 ODE524131 ONA524131 OWW524131 PGS524131 PQO524131 QAK524131 QKG524131 QUC524131 RDY524131 RNU524131 RXQ524131 SHM524131 SRI524131 TBE524131 TLA524131 TUW524131 UES524131 UOO524131 UYK524131 VIG524131 VSC524131 WBY524131 WLU524131 WVQ524131 I589667 JE589667 TA589667 ACW589667 AMS589667 AWO589667 BGK589667 BQG589667 CAC589667 CJY589667 CTU589667 DDQ589667 DNM589667 DXI589667 EHE589667 ERA589667 FAW589667 FKS589667 FUO589667 GEK589667 GOG589667 GYC589667 HHY589667 HRU589667 IBQ589667 ILM589667 IVI589667 JFE589667 JPA589667 JYW589667 KIS589667 KSO589667 LCK589667 LMG589667 LWC589667 MFY589667 MPU589667 MZQ589667 NJM589667 NTI589667 ODE589667 ONA589667 OWW589667 PGS589667 PQO589667 QAK589667 QKG589667 QUC589667 RDY589667 RNU589667 RXQ589667 SHM589667 SRI589667 TBE589667 TLA589667 TUW589667 UES589667 UOO589667 UYK589667 VIG589667 VSC589667 WBY589667 WLU589667 WVQ589667 I655203 JE655203 TA655203 ACW655203 AMS655203 AWO655203 BGK655203 BQG655203 CAC655203 CJY655203 CTU655203 DDQ655203 DNM655203 DXI655203 EHE655203 ERA655203 FAW655203 FKS655203 FUO655203 GEK655203 GOG655203 GYC655203 HHY655203 HRU655203 IBQ655203 ILM655203 IVI655203 JFE655203 JPA655203 JYW655203 KIS655203 KSO655203 LCK655203 LMG655203 LWC655203 MFY655203 MPU655203 MZQ655203 NJM655203 NTI655203 ODE655203 ONA655203 OWW655203 PGS655203 PQO655203 QAK655203 QKG655203 QUC655203 RDY655203 RNU655203 RXQ655203 SHM655203 SRI655203 TBE655203 TLA655203 TUW655203 UES655203 UOO655203 UYK655203 VIG655203 VSC655203 WBY655203 WLU655203 WVQ655203 I720739 JE720739 TA720739 ACW720739 AMS720739 AWO720739 BGK720739 BQG720739 CAC720739 CJY720739 CTU720739 DDQ720739 DNM720739 DXI720739 EHE720739 ERA720739 FAW720739 FKS720739 FUO720739 GEK720739 GOG720739 GYC720739 HHY720739 HRU720739 IBQ720739 ILM720739 IVI720739 JFE720739 JPA720739 JYW720739 KIS720739 KSO720739 LCK720739 LMG720739 LWC720739 MFY720739 MPU720739 MZQ720739 NJM720739 NTI720739 ODE720739 ONA720739 OWW720739 PGS720739 PQO720739 QAK720739 QKG720739 QUC720739 RDY720739 RNU720739 RXQ720739 SHM720739 SRI720739 TBE720739 TLA720739 TUW720739 UES720739 UOO720739 UYK720739 VIG720739 VSC720739 WBY720739 WLU720739 WVQ720739 I786275 JE786275 TA786275 ACW786275 AMS786275 AWO786275 BGK786275 BQG786275 CAC786275 CJY786275 CTU786275 DDQ786275 DNM786275 DXI786275 EHE786275 ERA786275 FAW786275 FKS786275 FUO786275 GEK786275 GOG786275 GYC786275 HHY786275 HRU786275 IBQ786275 ILM786275 IVI786275 JFE786275 JPA786275 JYW786275 KIS786275 KSO786275 LCK786275 LMG786275 LWC786275 MFY786275 MPU786275 MZQ786275 NJM786275 NTI786275 ODE786275 ONA786275 OWW786275 PGS786275 PQO786275 QAK786275 QKG786275 QUC786275 RDY786275 RNU786275 RXQ786275 SHM786275 SRI786275 TBE786275 TLA786275 TUW786275 UES786275 UOO786275 UYK786275 VIG786275 VSC786275 WBY786275 WLU786275 WVQ786275 I851811 JE851811 TA851811 ACW851811 AMS851811 AWO851811 BGK851811 BQG851811 CAC851811 CJY851811 CTU851811 DDQ851811 DNM851811 DXI851811 EHE851811 ERA851811 FAW851811 FKS851811 FUO851811 GEK851811 GOG851811 GYC851811 HHY851811 HRU851811 IBQ851811 ILM851811 IVI851811 JFE851811 JPA851811 JYW851811 KIS851811 KSO851811 LCK851811 LMG851811 LWC851811 MFY851811 MPU851811 MZQ851811 NJM851811 NTI851811 ODE851811 ONA851811 OWW851811 PGS851811 PQO851811 QAK851811 QKG851811 QUC851811 RDY851811 RNU851811 RXQ851811 SHM851811 SRI851811 TBE851811 TLA851811 TUW851811 UES851811 UOO851811 UYK851811 VIG851811 VSC851811 WBY851811 WLU851811 WVQ851811 I917347 JE917347 TA917347 ACW917347 AMS917347 AWO917347 BGK917347 BQG917347 CAC917347 CJY917347 CTU917347 DDQ917347 DNM917347 DXI917347 EHE917347 ERA917347 FAW917347 FKS917347 FUO917347 GEK917347 GOG917347 GYC917347 HHY917347 HRU917347 IBQ917347 ILM917347 IVI917347 JFE917347 JPA917347 JYW917347 KIS917347 KSO917347 LCK917347 LMG917347 LWC917347 MFY917347 MPU917347 MZQ917347 NJM917347 NTI917347 ODE917347 ONA917347 OWW917347 PGS917347 PQO917347 QAK917347 QKG917347 QUC917347 RDY917347 RNU917347 RXQ917347 SHM917347 SRI917347 TBE917347 TLA917347 TUW917347 UES917347 UOO917347 UYK917347 VIG917347 VSC917347 WBY917347 WLU917347 WVQ917347 I982883 JE982883 TA982883 ACW982883 AMS982883 AWO982883 BGK982883 BQG982883 CAC982883 CJY982883 CTU982883 DDQ982883 DNM982883 DXI982883 EHE982883 ERA982883 FAW982883 FKS982883 FUO982883 GEK982883 GOG982883 GYC982883 HHY982883 HRU982883 IBQ982883 ILM982883 IVI982883 JFE982883 JPA982883 JYW982883 KIS982883 KSO982883 LCK982883 LMG982883 LWC982883 MFY982883 MPU982883 MZQ982883 NJM982883 NTI982883 ODE982883 ONA982883 OWW982883 PGS982883 PQO982883 QAK982883 QKG982883 QUC982883 RDY982883 RNU982883 RXQ982883 SHM982883 SRI982883 TBE982883 TLA982883 TUW982883 UES982883 UOO982883 UYK982883 VIG982883 VSC982883 WBY982883 WLU982883 WVQ982883 M65379 JI65379 TE65379 ADA65379 AMW65379 AWS65379 BGO65379 BQK65379 CAG65379 CKC65379 CTY65379 DDU65379 DNQ65379 DXM65379 EHI65379 ERE65379 FBA65379 FKW65379 FUS65379 GEO65379 GOK65379 GYG65379 HIC65379 HRY65379 IBU65379 ILQ65379 IVM65379 JFI65379 JPE65379 JZA65379 KIW65379 KSS65379 LCO65379 LMK65379 LWG65379 MGC65379 MPY65379 MZU65379 NJQ65379 NTM65379 ODI65379 ONE65379 OXA65379 PGW65379 PQS65379 QAO65379 QKK65379 QUG65379 REC65379 RNY65379 RXU65379 SHQ65379 SRM65379 TBI65379 TLE65379 TVA65379 UEW65379 UOS65379 UYO65379 VIK65379 VSG65379 WCC65379 WLY65379 WVU65379 M130915 JI130915 TE130915 ADA130915 AMW130915 AWS130915 BGO130915 BQK130915 CAG130915 CKC130915 CTY130915 DDU130915 DNQ130915 DXM130915 EHI130915 ERE130915 FBA130915 FKW130915 FUS130915 GEO130915 GOK130915 GYG130915 HIC130915 HRY130915 IBU130915 ILQ130915 IVM130915 JFI130915 JPE130915 JZA130915 KIW130915 KSS130915 LCO130915 LMK130915 LWG130915 MGC130915 MPY130915 MZU130915 NJQ130915 NTM130915 ODI130915 ONE130915 OXA130915 PGW130915 PQS130915 QAO130915 QKK130915 QUG130915 REC130915 RNY130915 RXU130915 SHQ130915 SRM130915 TBI130915 TLE130915 TVA130915 UEW130915 UOS130915 UYO130915 VIK130915 VSG130915 WCC130915 WLY130915 WVU130915 M196451 JI196451 TE196451 ADA196451 AMW196451 AWS196451 BGO196451 BQK196451 CAG196451 CKC196451 CTY196451 DDU196451 DNQ196451 DXM196451 EHI196451 ERE196451 FBA196451 FKW196451 FUS196451 GEO196451 GOK196451 GYG196451 HIC196451 HRY196451 IBU196451 ILQ196451 IVM196451 JFI196451 JPE196451 JZA196451 KIW196451 KSS196451 LCO196451 LMK196451 LWG196451 MGC196451 MPY196451 MZU196451 NJQ196451 NTM196451 ODI196451 ONE196451 OXA196451 PGW196451 PQS196451 QAO196451 QKK196451 QUG196451 REC196451 RNY196451 RXU196451 SHQ196451 SRM196451 TBI196451 TLE196451 TVA196451 UEW196451 UOS196451 UYO196451 VIK196451 VSG196451 WCC196451 WLY196451 WVU196451 M261987 JI261987 TE261987 ADA261987 AMW261987 AWS261987 BGO261987 BQK261987 CAG261987 CKC261987 CTY261987 DDU261987 DNQ261987 DXM261987 EHI261987 ERE261987 FBA261987 FKW261987 FUS261987 GEO261987 GOK261987 GYG261987 HIC261987 HRY261987 IBU261987 ILQ261987 IVM261987 JFI261987 JPE261987 JZA261987 KIW261987 KSS261987 LCO261987 LMK261987 LWG261987 MGC261987 MPY261987 MZU261987 NJQ261987 NTM261987 ODI261987 ONE261987 OXA261987 PGW261987 PQS261987 QAO261987 QKK261987 QUG261987 REC261987 RNY261987 RXU261987 SHQ261987 SRM261987 TBI261987 TLE261987 TVA261987 UEW261987 UOS261987 UYO261987 VIK261987 VSG261987 WCC261987 WLY261987 WVU261987 M327523 JI327523 TE327523 ADA327523 AMW327523 AWS327523 BGO327523 BQK327523 CAG327523 CKC327523 CTY327523 DDU327523 DNQ327523 DXM327523 EHI327523 ERE327523 FBA327523 FKW327523 FUS327523 GEO327523 GOK327523 GYG327523 HIC327523 HRY327523 IBU327523 ILQ327523 IVM327523 JFI327523 JPE327523 JZA327523 KIW327523 KSS327523 LCO327523 LMK327523 LWG327523 MGC327523 MPY327523 MZU327523 NJQ327523 NTM327523 ODI327523 ONE327523 OXA327523 PGW327523 PQS327523 QAO327523 QKK327523 QUG327523 REC327523 RNY327523 RXU327523 SHQ327523 SRM327523 TBI327523 TLE327523 TVA327523 UEW327523 UOS327523 UYO327523 VIK327523 VSG327523 WCC327523 WLY327523 WVU327523 M393059 JI393059 TE393059 ADA393059 AMW393059 AWS393059 BGO393059 BQK393059 CAG393059 CKC393059 CTY393059 DDU393059 DNQ393059 DXM393059 EHI393059 ERE393059 FBA393059 FKW393059 FUS393059 GEO393059 GOK393059 GYG393059 HIC393059 HRY393059 IBU393059 ILQ393059 IVM393059 JFI393059 JPE393059 JZA393059 KIW393059 KSS393059 LCO393059 LMK393059 LWG393059 MGC393059 MPY393059 MZU393059 NJQ393059 NTM393059 ODI393059 ONE393059 OXA393059 PGW393059 PQS393059 QAO393059 QKK393059 QUG393059 REC393059 RNY393059 RXU393059 SHQ393059 SRM393059 TBI393059 TLE393059 TVA393059 UEW393059 UOS393059 UYO393059 VIK393059 VSG393059 WCC393059 WLY393059 WVU393059 M458595 JI458595 TE458595 ADA458595 AMW458595 AWS458595 BGO458595 BQK458595 CAG458595 CKC458595 CTY458595 DDU458595 DNQ458595 DXM458595 EHI458595 ERE458595 FBA458595 FKW458595 FUS458595 GEO458595 GOK458595 GYG458595 HIC458595 HRY458595 IBU458595 ILQ458595 IVM458595 JFI458595 JPE458595 JZA458595 KIW458595 KSS458595 LCO458595 LMK458595 LWG458595 MGC458595 MPY458595 MZU458595 NJQ458595 NTM458595 ODI458595 ONE458595 OXA458595 PGW458595 PQS458595 QAO458595 QKK458595 QUG458595 REC458595 RNY458595 RXU458595 SHQ458595 SRM458595 TBI458595 TLE458595 TVA458595 UEW458595 UOS458595 UYO458595 VIK458595 VSG458595 WCC458595 WLY458595 WVU458595 M524131 JI524131 TE524131 ADA524131 AMW524131 AWS524131 BGO524131 BQK524131 CAG524131 CKC524131 CTY524131 DDU524131 DNQ524131 DXM524131 EHI524131 ERE524131 FBA524131 FKW524131 FUS524131 GEO524131 GOK524131 GYG524131 HIC524131 HRY524131 IBU524131 ILQ524131 IVM524131 JFI524131 JPE524131 JZA524131 KIW524131 KSS524131 LCO524131 LMK524131 LWG524131 MGC524131 MPY524131 MZU524131 NJQ524131 NTM524131 ODI524131 ONE524131 OXA524131 PGW524131 PQS524131 QAO524131 QKK524131 QUG524131 REC524131 RNY524131 RXU524131 SHQ524131 SRM524131 TBI524131 TLE524131 TVA524131 UEW524131 UOS524131 UYO524131 VIK524131 VSG524131 WCC524131 WLY524131 WVU524131 M589667 JI589667 TE589667 ADA589667 AMW589667 AWS589667 BGO589667 BQK589667 CAG589667 CKC589667 CTY589667 DDU589667 DNQ589667 DXM589667 EHI589667 ERE589667 FBA589667 FKW589667 FUS589667 GEO589667 GOK589667 GYG589667 HIC589667 HRY589667 IBU589667 ILQ589667 IVM589667 JFI589667 JPE589667 JZA589667 KIW589667 KSS589667 LCO589667 LMK589667 LWG589667 MGC589667 MPY589667 MZU589667 NJQ589667 NTM589667 ODI589667 ONE589667 OXA589667 PGW589667 PQS589667 QAO589667 QKK589667 QUG589667 REC589667 RNY589667 RXU589667 SHQ589667 SRM589667 TBI589667 TLE589667 TVA589667 UEW589667 UOS589667 UYO589667 VIK589667 VSG589667 WCC589667 WLY589667 WVU589667 M655203 JI655203 TE655203 ADA655203 AMW655203 AWS655203 BGO655203 BQK655203 CAG655203 CKC655203 CTY655203 DDU655203 DNQ655203 DXM655203 EHI655203 ERE655203 FBA655203 FKW655203 FUS655203 GEO655203 GOK655203 GYG655203 HIC655203 HRY655203 IBU655203 ILQ655203 IVM655203 JFI655203 JPE655203 JZA655203 KIW655203 KSS655203 LCO655203 LMK655203 LWG655203 MGC655203 MPY655203 MZU655203 NJQ655203 NTM655203 ODI655203 ONE655203 OXA655203 PGW655203 PQS655203 QAO655203 QKK655203 QUG655203 REC655203 RNY655203 RXU655203 SHQ655203 SRM655203 TBI655203 TLE655203 TVA655203 UEW655203 UOS655203 UYO655203 VIK655203 VSG655203 WCC655203 WLY655203 WVU655203 M720739 JI720739 TE720739 ADA720739 AMW720739 AWS720739 BGO720739 BQK720739 CAG720739 CKC720739 CTY720739 DDU720739 DNQ720739 DXM720739 EHI720739 ERE720739 FBA720739 FKW720739 FUS720739 GEO720739 GOK720739 GYG720739 HIC720739 HRY720739 IBU720739 ILQ720739 IVM720739 JFI720739 JPE720739 JZA720739 KIW720739 KSS720739 LCO720739 LMK720739 LWG720739 MGC720739 MPY720739 MZU720739 NJQ720739 NTM720739 ODI720739 ONE720739 OXA720739 PGW720739 PQS720739 QAO720739 QKK720739 QUG720739 REC720739 RNY720739 RXU720739 SHQ720739 SRM720739 TBI720739 TLE720739 TVA720739 UEW720739 UOS720739 UYO720739 VIK720739 VSG720739 WCC720739 WLY720739 WVU720739 M786275 JI786275 TE786275 ADA786275 AMW786275 AWS786275 BGO786275 BQK786275 CAG786275 CKC786275 CTY786275 DDU786275 DNQ786275 DXM786275 EHI786275 ERE786275 FBA786275 FKW786275 FUS786275 GEO786275 GOK786275 GYG786275 HIC786275 HRY786275 IBU786275 ILQ786275 IVM786275 JFI786275 JPE786275 JZA786275 KIW786275 KSS786275 LCO786275 LMK786275 LWG786275 MGC786275 MPY786275 MZU786275 NJQ786275 NTM786275 ODI786275 ONE786275 OXA786275 PGW786275 PQS786275 QAO786275 QKK786275 QUG786275 REC786275 RNY786275 RXU786275 SHQ786275 SRM786275 TBI786275 TLE786275 TVA786275 UEW786275 UOS786275 UYO786275 VIK786275 VSG786275 WCC786275 WLY786275 WVU786275 M851811 JI851811 TE851811 ADA851811 AMW851811 AWS851811 BGO851811 BQK851811 CAG851811 CKC851811 CTY851811 DDU851811 DNQ851811 DXM851811 EHI851811 ERE851811 FBA851811 FKW851811 FUS851811 GEO851811 GOK851811 GYG851811 HIC851811 HRY851811 IBU851811 ILQ851811 IVM851811 JFI851811 JPE851811 JZA851811 KIW851811 KSS851811 LCO851811 LMK851811 LWG851811 MGC851811 MPY851811 MZU851811 NJQ851811 NTM851811 ODI851811 ONE851811 OXA851811 PGW851811 PQS851811 QAO851811 QKK851811 QUG851811 REC851811 RNY851811 RXU851811 SHQ851811 SRM851811 TBI851811 TLE851811 TVA851811 UEW851811 UOS851811 UYO851811 VIK851811 VSG851811 WCC851811 WLY851811 WVU851811 M917347 JI917347 TE917347 ADA917347 AMW917347 AWS917347 BGO917347 BQK917347 CAG917347 CKC917347 CTY917347 DDU917347 DNQ917347 DXM917347 EHI917347 ERE917347 FBA917347 FKW917347 FUS917347 GEO917347 GOK917347 GYG917347 HIC917347 HRY917347 IBU917347 ILQ917347 IVM917347 JFI917347 JPE917347 JZA917347 KIW917347 KSS917347 LCO917347 LMK917347 LWG917347 MGC917347 MPY917347 MZU917347 NJQ917347 NTM917347 ODI917347 ONE917347 OXA917347 PGW917347 PQS917347 QAO917347 QKK917347 QUG917347 REC917347 RNY917347 RXU917347 SHQ917347 SRM917347 TBI917347 TLE917347 TVA917347 UEW917347 UOS917347 UYO917347 VIK917347 VSG917347 WCC917347 WLY917347 WVU917347 M982883 JI982883 TE982883 ADA982883 AMW982883 AWS982883 BGO982883 BQK982883 CAG982883 CKC982883 CTY982883 DDU982883 DNQ982883 DXM982883 EHI982883 ERE982883 FBA982883 FKW982883 FUS982883 GEO982883 GOK982883 GYG982883 HIC982883 HRY982883 IBU982883 ILQ982883 IVM982883 JFI982883 JPE982883 JZA982883 KIW982883 KSS982883 LCO982883 LMK982883 LWG982883 MGC982883 MPY982883 MZU982883 NJQ982883 NTM982883 ODI982883 ONE982883 OXA982883 PGW982883 PQS982883 QAO982883 QKK982883 QUG982883 REC982883 RNY982883 RXU982883 SHQ982883 SRM982883 TBI982883 TLE982883 TVA982883 UEW982883 UOS982883 UYO982883 VIK982883 VSG982883 WCC982883 WLY982883 WVU982883" xr:uid="{00000000-0002-0000-0400-000002000000}">
      <formula1>0.15</formula1>
    </dataValidation>
  </dataValidations>
  <pageMargins left="0.7" right="0.7" top="0.75" bottom="0.75" header="0.3" footer="0.3"/>
  <pageSetup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T157"/>
  <sheetViews>
    <sheetView topLeftCell="A2" zoomScale="80" zoomScaleNormal="80" workbookViewId="0">
      <selection activeCell="L14" sqref="L14"/>
    </sheetView>
  </sheetViews>
  <sheetFormatPr defaultRowHeight="15.6" x14ac:dyDescent="0.3"/>
  <cols>
    <col min="1" max="1" width="4.109375" style="6" customWidth="1"/>
    <col min="2" max="2" width="30.88671875" style="6" customWidth="1"/>
    <col min="3" max="3" width="37.44140625" style="13" customWidth="1"/>
    <col min="4" max="4" width="33.109375" style="13" customWidth="1"/>
    <col min="5" max="5" width="18.88671875" style="13" customWidth="1"/>
    <col min="6" max="6" width="19" style="13" customWidth="1"/>
    <col min="7" max="7" width="22.6640625" style="13" customWidth="1"/>
    <col min="8" max="8" width="6.88671875" customWidth="1"/>
    <col min="9" max="9" width="27.6640625" style="6" customWidth="1"/>
    <col min="10" max="10" width="27.5546875" style="13" customWidth="1"/>
    <col min="11" max="11" width="29.33203125" style="13" customWidth="1"/>
    <col min="12" max="12" width="23.88671875" style="13" customWidth="1"/>
    <col min="13" max="16" width="16.33203125" style="13" hidden="1" customWidth="1"/>
    <col min="17" max="17" width="22.6640625" style="13" customWidth="1"/>
    <col min="18" max="18" width="18.6640625" style="13" customWidth="1"/>
    <col min="19" max="19" width="8.44140625" style="6" customWidth="1"/>
    <col min="20" max="20" width="13.33203125" style="6" customWidth="1"/>
    <col min="21" max="21" width="14" style="6" customWidth="1"/>
    <col min="22" max="22" width="9.88671875" style="6" bestFit="1" customWidth="1"/>
    <col min="23" max="23" width="54.109375" style="6" customWidth="1"/>
    <col min="24" max="24" width="10.33203125" style="6" customWidth="1"/>
    <col min="25" max="25" width="8.88671875" style="6" customWidth="1"/>
    <col min="26" max="260" width="9.109375" style="6"/>
    <col min="261" max="261" width="13.88671875" style="6" bestFit="1" customWidth="1"/>
    <col min="262" max="262" width="22.6640625" style="6" customWidth="1"/>
    <col min="263" max="263" width="33.109375" style="6" customWidth="1"/>
    <col min="264" max="264" width="23.33203125" style="6" customWidth="1"/>
    <col min="265" max="265" width="16" style="6" bestFit="1" customWidth="1"/>
    <col min="266" max="266" width="16.109375" style="6" customWidth="1"/>
    <col min="267" max="267" width="16" style="6" bestFit="1" customWidth="1"/>
    <col min="268" max="272" width="16.33203125" style="6" customWidth="1"/>
    <col min="273" max="273" width="22.6640625" style="6" customWidth="1"/>
    <col min="274" max="274" width="18.6640625" style="6" customWidth="1"/>
    <col min="275" max="275" width="8.44140625" style="6" customWidth="1"/>
    <col min="276" max="276" width="13.33203125" style="6" customWidth="1"/>
    <col min="277" max="277" width="14" style="6" customWidth="1"/>
    <col min="278" max="278" width="9.88671875" style="6" bestFit="1" customWidth="1"/>
    <col min="279" max="279" width="54.109375" style="6" customWidth="1"/>
    <col min="280" max="280" width="10.33203125" style="6" customWidth="1"/>
    <col min="281" max="281" width="8.88671875" style="6" customWidth="1"/>
    <col min="282" max="516" width="9.109375" style="6"/>
    <col min="517" max="517" width="13.88671875" style="6" bestFit="1" customWidth="1"/>
    <col min="518" max="518" width="22.6640625" style="6" customWidth="1"/>
    <col min="519" max="519" width="33.109375" style="6" customWidth="1"/>
    <col min="520" max="520" width="23.33203125" style="6" customWidth="1"/>
    <col min="521" max="521" width="16" style="6" bestFit="1" customWidth="1"/>
    <col min="522" max="522" width="16.109375" style="6" customWidth="1"/>
    <col min="523" max="523" width="16" style="6" bestFit="1" customWidth="1"/>
    <col min="524" max="528" width="16.33203125" style="6" customWidth="1"/>
    <col min="529" max="529" width="22.6640625" style="6" customWidth="1"/>
    <col min="530" max="530" width="18.6640625" style="6" customWidth="1"/>
    <col min="531" max="531" width="8.44140625" style="6" customWidth="1"/>
    <col min="532" max="532" width="13.33203125" style="6" customWidth="1"/>
    <col min="533" max="533" width="14" style="6" customWidth="1"/>
    <col min="534" max="534" width="9.88671875" style="6" bestFit="1" customWidth="1"/>
    <col min="535" max="535" width="54.109375" style="6" customWidth="1"/>
    <col min="536" max="536" width="10.33203125" style="6" customWidth="1"/>
    <col min="537" max="537" width="8.88671875" style="6" customWidth="1"/>
    <col min="538" max="772" width="9.109375" style="6"/>
    <col min="773" max="773" width="13.88671875" style="6" bestFit="1" customWidth="1"/>
    <col min="774" max="774" width="22.6640625" style="6" customWidth="1"/>
    <col min="775" max="775" width="33.109375" style="6" customWidth="1"/>
    <col min="776" max="776" width="23.33203125" style="6" customWidth="1"/>
    <col min="777" max="777" width="16" style="6" bestFit="1" customWidth="1"/>
    <col min="778" max="778" width="16.109375" style="6" customWidth="1"/>
    <col min="779" max="779" width="16" style="6" bestFit="1" customWidth="1"/>
    <col min="780" max="784" width="16.33203125" style="6" customWidth="1"/>
    <col min="785" max="785" width="22.6640625" style="6" customWidth="1"/>
    <col min="786" max="786" width="18.6640625" style="6" customWidth="1"/>
    <col min="787" max="787" width="8.44140625" style="6" customWidth="1"/>
    <col min="788" max="788" width="13.33203125" style="6" customWidth="1"/>
    <col min="789" max="789" width="14" style="6" customWidth="1"/>
    <col min="790" max="790" width="9.88671875" style="6" bestFit="1" customWidth="1"/>
    <col min="791" max="791" width="54.109375" style="6" customWidth="1"/>
    <col min="792" max="792" width="10.33203125" style="6" customWidth="1"/>
    <col min="793" max="793" width="8.88671875" style="6" customWidth="1"/>
    <col min="794" max="1028" width="9.109375" style="6"/>
    <col min="1029" max="1029" width="13.88671875" style="6" bestFit="1" customWidth="1"/>
    <col min="1030" max="1030" width="22.6640625" style="6" customWidth="1"/>
    <col min="1031" max="1031" width="33.109375" style="6" customWidth="1"/>
    <col min="1032" max="1032" width="23.33203125" style="6" customWidth="1"/>
    <col min="1033" max="1033" width="16" style="6" bestFit="1" customWidth="1"/>
    <col min="1034" max="1034" width="16.109375" style="6" customWidth="1"/>
    <col min="1035" max="1035" width="16" style="6" bestFit="1" customWidth="1"/>
    <col min="1036" max="1040" width="16.33203125" style="6" customWidth="1"/>
    <col min="1041" max="1041" width="22.6640625" style="6" customWidth="1"/>
    <col min="1042" max="1042" width="18.6640625" style="6" customWidth="1"/>
    <col min="1043" max="1043" width="8.44140625" style="6" customWidth="1"/>
    <col min="1044" max="1044" width="13.33203125" style="6" customWidth="1"/>
    <col min="1045" max="1045" width="14" style="6" customWidth="1"/>
    <col min="1046" max="1046" width="9.88671875" style="6" bestFit="1" customWidth="1"/>
    <col min="1047" max="1047" width="54.109375" style="6" customWidth="1"/>
    <col min="1048" max="1048" width="10.33203125" style="6" customWidth="1"/>
    <col min="1049" max="1049" width="8.88671875" style="6" customWidth="1"/>
    <col min="1050" max="1284" width="9.109375" style="6"/>
    <col min="1285" max="1285" width="13.88671875" style="6" bestFit="1" customWidth="1"/>
    <col min="1286" max="1286" width="22.6640625" style="6" customWidth="1"/>
    <col min="1287" max="1287" width="33.109375" style="6" customWidth="1"/>
    <col min="1288" max="1288" width="23.33203125" style="6" customWidth="1"/>
    <col min="1289" max="1289" width="16" style="6" bestFit="1" customWidth="1"/>
    <col min="1290" max="1290" width="16.109375" style="6" customWidth="1"/>
    <col min="1291" max="1291" width="16" style="6" bestFit="1" customWidth="1"/>
    <col min="1292" max="1296" width="16.33203125" style="6" customWidth="1"/>
    <col min="1297" max="1297" width="22.6640625" style="6" customWidth="1"/>
    <col min="1298" max="1298" width="18.6640625" style="6" customWidth="1"/>
    <col min="1299" max="1299" width="8.44140625" style="6" customWidth="1"/>
    <col min="1300" max="1300" width="13.33203125" style="6" customWidth="1"/>
    <col min="1301" max="1301" width="14" style="6" customWidth="1"/>
    <col min="1302" max="1302" width="9.88671875" style="6" bestFit="1" customWidth="1"/>
    <col min="1303" max="1303" width="54.109375" style="6" customWidth="1"/>
    <col min="1304" max="1304" width="10.33203125" style="6" customWidth="1"/>
    <col min="1305" max="1305" width="8.88671875" style="6" customWidth="1"/>
    <col min="1306" max="1540" width="9.109375" style="6"/>
    <col min="1541" max="1541" width="13.88671875" style="6" bestFit="1" customWidth="1"/>
    <col min="1542" max="1542" width="22.6640625" style="6" customWidth="1"/>
    <col min="1543" max="1543" width="33.109375" style="6" customWidth="1"/>
    <col min="1544" max="1544" width="23.33203125" style="6" customWidth="1"/>
    <col min="1545" max="1545" width="16" style="6" bestFit="1" customWidth="1"/>
    <col min="1546" max="1546" width="16.109375" style="6" customWidth="1"/>
    <col min="1547" max="1547" width="16" style="6" bestFit="1" customWidth="1"/>
    <col min="1548" max="1552" width="16.33203125" style="6" customWidth="1"/>
    <col min="1553" max="1553" width="22.6640625" style="6" customWidth="1"/>
    <col min="1554" max="1554" width="18.6640625" style="6" customWidth="1"/>
    <col min="1555" max="1555" width="8.44140625" style="6" customWidth="1"/>
    <col min="1556" max="1556" width="13.33203125" style="6" customWidth="1"/>
    <col min="1557" max="1557" width="14" style="6" customWidth="1"/>
    <col min="1558" max="1558" width="9.88671875" style="6" bestFit="1" customWidth="1"/>
    <col min="1559" max="1559" width="54.109375" style="6" customWidth="1"/>
    <col min="1560" max="1560" width="10.33203125" style="6" customWidth="1"/>
    <col min="1561" max="1561" width="8.88671875" style="6" customWidth="1"/>
    <col min="1562" max="1796" width="9.109375" style="6"/>
    <col min="1797" max="1797" width="13.88671875" style="6" bestFit="1" customWidth="1"/>
    <col min="1798" max="1798" width="22.6640625" style="6" customWidth="1"/>
    <col min="1799" max="1799" width="33.109375" style="6" customWidth="1"/>
    <col min="1800" max="1800" width="23.33203125" style="6" customWidth="1"/>
    <col min="1801" max="1801" width="16" style="6" bestFit="1" customWidth="1"/>
    <col min="1802" max="1802" width="16.109375" style="6" customWidth="1"/>
    <col min="1803" max="1803" width="16" style="6" bestFit="1" customWidth="1"/>
    <col min="1804" max="1808" width="16.33203125" style="6" customWidth="1"/>
    <col min="1809" max="1809" width="22.6640625" style="6" customWidth="1"/>
    <col min="1810" max="1810" width="18.6640625" style="6" customWidth="1"/>
    <col min="1811" max="1811" width="8.44140625" style="6" customWidth="1"/>
    <col min="1812" max="1812" width="13.33203125" style="6" customWidth="1"/>
    <col min="1813" max="1813" width="14" style="6" customWidth="1"/>
    <col min="1814" max="1814" width="9.88671875" style="6" bestFit="1" customWidth="1"/>
    <col min="1815" max="1815" width="54.109375" style="6" customWidth="1"/>
    <col min="1816" max="1816" width="10.33203125" style="6" customWidth="1"/>
    <col min="1817" max="1817" width="8.88671875" style="6" customWidth="1"/>
    <col min="1818" max="2052" width="9.109375" style="6"/>
    <col min="2053" max="2053" width="13.88671875" style="6" bestFit="1" customWidth="1"/>
    <col min="2054" max="2054" width="22.6640625" style="6" customWidth="1"/>
    <col min="2055" max="2055" width="33.109375" style="6" customWidth="1"/>
    <col min="2056" max="2056" width="23.33203125" style="6" customWidth="1"/>
    <col min="2057" max="2057" width="16" style="6" bestFit="1" customWidth="1"/>
    <col min="2058" max="2058" width="16.109375" style="6" customWidth="1"/>
    <col min="2059" max="2059" width="16" style="6" bestFit="1" customWidth="1"/>
    <col min="2060" max="2064" width="16.33203125" style="6" customWidth="1"/>
    <col min="2065" max="2065" width="22.6640625" style="6" customWidth="1"/>
    <col min="2066" max="2066" width="18.6640625" style="6" customWidth="1"/>
    <col min="2067" max="2067" width="8.44140625" style="6" customWidth="1"/>
    <col min="2068" max="2068" width="13.33203125" style="6" customWidth="1"/>
    <col min="2069" max="2069" width="14" style="6" customWidth="1"/>
    <col min="2070" max="2070" width="9.88671875" style="6" bestFit="1" customWidth="1"/>
    <col min="2071" max="2071" width="54.109375" style="6" customWidth="1"/>
    <col min="2072" max="2072" width="10.33203125" style="6" customWidth="1"/>
    <col min="2073" max="2073" width="8.88671875" style="6" customWidth="1"/>
    <col min="2074" max="2308" width="9.109375" style="6"/>
    <col min="2309" max="2309" width="13.88671875" style="6" bestFit="1" customWidth="1"/>
    <col min="2310" max="2310" width="22.6640625" style="6" customWidth="1"/>
    <col min="2311" max="2311" width="33.109375" style="6" customWidth="1"/>
    <col min="2312" max="2312" width="23.33203125" style="6" customWidth="1"/>
    <col min="2313" max="2313" width="16" style="6" bestFit="1" customWidth="1"/>
    <col min="2314" max="2314" width="16.109375" style="6" customWidth="1"/>
    <col min="2315" max="2315" width="16" style="6" bestFit="1" customWidth="1"/>
    <col min="2316" max="2320" width="16.33203125" style="6" customWidth="1"/>
    <col min="2321" max="2321" width="22.6640625" style="6" customWidth="1"/>
    <col min="2322" max="2322" width="18.6640625" style="6" customWidth="1"/>
    <col min="2323" max="2323" width="8.44140625" style="6" customWidth="1"/>
    <col min="2324" max="2324" width="13.33203125" style="6" customWidth="1"/>
    <col min="2325" max="2325" width="14" style="6" customWidth="1"/>
    <col min="2326" max="2326" width="9.88671875" style="6" bestFit="1" customWidth="1"/>
    <col min="2327" max="2327" width="54.109375" style="6" customWidth="1"/>
    <col min="2328" max="2328" width="10.33203125" style="6" customWidth="1"/>
    <col min="2329" max="2329" width="8.88671875" style="6" customWidth="1"/>
    <col min="2330" max="2564" width="9.109375" style="6"/>
    <col min="2565" max="2565" width="13.88671875" style="6" bestFit="1" customWidth="1"/>
    <col min="2566" max="2566" width="22.6640625" style="6" customWidth="1"/>
    <col min="2567" max="2567" width="33.109375" style="6" customWidth="1"/>
    <col min="2568" max="2568" width="23.33203125" style="6" customWidth="1"/>
    <col min="2569" max="2569" width="16" style="6" bestFit="1" customWidth="1"/>
    <col min="2570" max="2570" width="16.109375" style="6" customWidth="1"/>
    <col min="2571" max="2571" width="16" style="6" bestFit="1" customWidth="1"/>
    <col min="2572" max="2576" width="16.33203125" style="6" customWidth="1"/>
    <col min="2577" max="2577" width="22.6640625" style="6" customWidth="1"/>
    <col min="2578" max="2578" width="18.6640625" style="6" customWidth="1"/>
    <col min="2579" max="2579" width="8.44140625" style="6" customWidth="1"/>
    <col min="2580" max="2580" width="13.33203125" style="6" customWidth="1"/>
    <col min="2581" max="2581" width="14" style="6" customWidth="1"/>
    <col min="2582" max="2582" width="9.88671875" style="6" bestFit="1" customWidth="1"/>
    <col min="2583" max="2583" width="54.109375" style="6" customWidth="1"/>
    <col min="2584" max="2584" width="10.33203125" style="6" customWidth="1"/>
    <col min="2585" max="2585" width="8.88671875" style="6" customWidth="1"/>
    <col min="2586" max="2820" width="9.109375" style="6"/>
    <col min="2821" max="2821" width="13.88671875" style="6" bestFit="1" customWidth="1"/>
    <col min="2822" max="2822" width="22.6640625" style="6" customWidth="1"/>
    <col min="2823" max="2823" width="33.109375" style="6" customWidth="1"/>
    <col min="2824" max="2824" width="23.33203125" style="6" customWidth="1"/>
    <col min="2825" max="2825" width="16" style="6" bestFit="1" customWidth="1"/>
    <col min="2826" max="2826" width="16.109375" style="6" customWidth="1"/>
    <col min="2827" max="2827" width="16" style="6" bestFit="1" customWidth="1"/>
    <col min="2828" max="2832" width="16.33203125" style="6" customWidth="1"/>
    <col min="2833" max="2833" width="22.6640625" style="6" customWidth="1"/>
    <col min="2834" max="2834" width="18.6640625" style="6" customWidth="1"/>
    <col min="2835" max="2835" width="8.44140625" style="6" customWidth="1"/>
    <col min="2836" max="2836" width="13.33203125" style="6" customWidth="1"/>
    <col min="2837" max="2837" width="14" style="6" customWidth="1"/>
    <col min="2838" max="2838" width="9.88671875" style="6" bestFit="1" customWidth="1"/>
    <col min="2839" max="2839" width="54.109375" style="6" customWidth="1"/>
    <col min="2840" max="2840" width="10.33203125" style="6" customWidth="1"/>
    <col min="2841" max="2841" width="8.88671875" style="6" customWidth="1"/>
    <col min="2842" max="3076" width="9.109375" style="6"/>
    <col min="3077" max="3077" width="13.88671875" style="6" bestFit="1" customWidth="1"/>
    <col min="3078" max="3078" width="22.6640625" style="6" customWidth="1"/>
    <col min="3079" max="3079" width="33.109375" style="6" customWidth="1"/>
    <col min="3080" max="3080" width="23.33203125" style="6" customWidth="1"/>
    <col min="3081" max="3081" width="16" style="6" bestFit="1" customWidth="1"/>
    <col min="3082" max="3082" width="16.109375" style="6" customWidth="1"/>
    <col min="3083" max="3083" width="16" style="6" bestFit="1" customWidth="1"/>
    <col min="3084" max="3088" width="16.33203125" style="6" customWidth="1"/>
    <col min="3089" max="3089" width="22.6640625" style="6" customWidth="1"/>
    <col min="3090" max="3090" width="18.6640625" style="6" customWidth="1"/>
    <col min="3091" max="3091" width="8.44140625" style="6" customWidth="1"/>
    <col min="3092" max="3092" width="13.33203125" style="6" customWidth="1"/>
    <col min="3093" max="3093" width="14" style="6" customWidth="1"/>
    <col min="3094" max="3094" width="9.88671875" style="6" bestFit="1" customWidth="1"/>
    <col min="3095" max="3095" width="54.109375" style="6" customWidth="1"/>
    <col min="3096" max="3096" width="10.33203125" style="6" customWidth="1"/>
    <col min="3097" max="3097" width="8.88671875" style="6" customWidth="1"/>
    <col min="3098" max="3332" width="9.109375" style="6"/>
    <col min="3333" max="3333" width="13.88671875" style="6" bestFit="1" customWidth="1"/>
    <col min="3334" max="3334" width="22.6640625" style="6" customWidth="1"/>
    <col min="3335" max="3335" width="33.109375" style="6" customWidth="1"/>
    <col min="3336" max="3336" width="23.33203125" style="6" customWidth="1"/>
    <col min="3337" max="3337" width="16" style="6" bestFit="1" customWidth="1"/>
    <col min="3338" max="3338" width="16.109375" style="6" customWidth="1"/>
    <col min="3339" max="3339" width="16" style="6" bestFit="1" customWidth="1"/>
    <col min="3340" max="3344" width="16.33203125" style="6" customWidth="1"/>
    <col min="3345" max="3345" width="22.6640625" style="6" customWidth="1"/>
    <col min="3346" max="3346" width="18.6640625" style="6" customWidth="1"/>
    <col min="3347" max="3347" width="8.44140625" style="6" customWidth="1"/>
    <col min="3348" max="3348" width="13.33203125" style="6" customWidth="1"/>
    <col min="3349" max="3349" width="14" style="6" customWidth="1"/>
    <col min="3350" max="3350" width="9.88671875" style="6" bestFit="1" customWidth="1"/>
    <col min="3351" max="3351" width="54.109375" style="6" customWidth="1"/>
    <col min="3352" max="3352" width="10.33203125" style="6" customWidth="1"/>
    <col min="3353" max="3353" width="8.88671875" style="6" customWidth="1"/>
    <col min="3354" max="3588" width="9.109375" style="6"/>
    <col min="3589" max="3589" width="13.88671875" style="6" bestFit="1" customWidth="1"/>
    <col min="3590" max="3590" width="22.6640625" style="6" customWidth="1"/>
    <col min="3591" max="3591" width="33.109375" style="6" customWidth="1"/>
    <col min="3592" max="3592" width="23.33203125" style="6" customWidth="1"/>
    <col min="3593" max="3593" width="16" style="6" bestFit="1" customWidth="1"/>
    <col min="3594" max="3594" width="16.109375" style="6" customWidth="1"/>
    <col min="3595" max="3595" width="16" style="6" bestFit="1" customWidth="1"/>
    <col min="3596" max="3600" width="16.33203125" style="6" customWidth="1"/>
    <col min="3601" max="3601" width="22.6640625" style="6" customWidth="1"/>
    <col min="3602" max="3602" width="18.6640625" style="6" customWidth="1"/>
    <col min="3603" max="3603" width="8.44140625" style="6" customWidth="1"/>
    <col min="3604" max="3604" width="13.33203125" style="6" customWidth="1"/>
    <col min="3605" max="3605" width="14" style="6" customWidth="1"/>
    <col min="3606" max="3606" width="9.88671875" style="6" bestFit="1" customWidth="1"/>
    <col min="3607" max="3607" width="54.109375" style="6" customWidth="1"/>
    <col min="3608" max="3608" width="10.33203125" style="6" customWidth="1"/>
    <col min="3609" max="3609" width="8.88671875" style="6" customWidth="1"/>
    <col min="3610" max="3844" width="9.109375" style="6"/>
    <col min="3845" max="3845" width="13.88671875" style="6" bestFit="1" customWidth="1"/>
    <col min="3846" max="3846" width="22.6640625" style="6" customWidth="1"/>
    <col min="3847" max="3847" width="33.109375" style="6" customWidth="1"/>
    <col min="3848" max="3848" width="23.33203125" style="6" customWidth="1"/>
    <col min="3849" max="3849" width="16" style="6" bestFit="1" customWidth="1"/>
    <col min="3850" max="3850" width="16.109375" style="6" customWidth="1"/>
    <col min="3851" max="3851" width="16" style="6" bestFit="1" customWidth="1"/>
    <col min="3852" max="3856" width="16.33203125" style="6" customWidth="1"/>
    <col min="3857" max="3857" width="22.6640625" style="6" customWidth="1"/>
    <col min="3858" max="3858" width="18.6640625" style="6" customWidth="1"/>
    <col min="3859" max="3859" width="8.44140625" style="6" customWidth="1"/>
    <col min="3860" max="3860" width="13.33203125" style="6" customWidth="1"/>
    <col min="3861" max="3861" width="14" style="6" customWidth="1"/>
    <col min="3862" max="3862" width="9.88671875" style="6" bestFit="1" customWidth="1"/>
    <col min="3863" max="3863" width="54.109375" style="6" customWidth="1"/>
    <col min="3864" max="3864" width="10.33203125" style="6" customWidth="1"/>
    <col min="3865" max="3865" width="8.88671875" style="6" customWidth="1"/>
    <col min="3866" max="4100" width="9.109375" style="6"/>
    <col min="4101" max="4101" width="13.88671875" style="6" bestFit="1" customWidth="1"/>
    <col min="4102" max="4102" width="22.6640625" style="6" customWidth="1"/>
    <col min="4103" max="4103" width="33.109375" style="6" customWidth="1"/>
    <col min="4104" max="4104" width="23.33203125" style="6" customWidth="1"/>
    <col min="4105" max="4105" width="16" style="6" bestFit="1" customWidth="1"/>
    <col min="4106" max="4106" width="16.109375" style="6" customWidth="1"/>
    <col min="4107" max="4107" width="16" style="6" bestFit="1" customWidth="1"/>
    <col min="4108" max="4112" width="16.33203125" style="6" customWidth="1"/>
    <col min="4113" max="4113" width="22.6640625" style="6" customWidth="1"/>
    <col min="4114" max="4114" width="18.6640625" style="6" customWidth="1"/>
    <col min="4115" max="4115" width="8.44140625" style="6" customWidth="1"/>
    <col min="4116" max="4116" width="13.33203125" style="6" customWidth="1"/>
    <col min="4117" max="4117" width="14" style="6" customWidth="1"/>
    <col min="4118" max="4118" width="9.88671875" style="6" bestFit="1" customWidth="1"/>
    <col min="4119" max="4119" width="54.109375" style="6" customWidth="1"/>
    <col min="4120" max="4120" width="10.33203125" style="6" customWidth="1"/>
    <col min="4121" max="4121" width="8.88671875" style="6" customWidth="1"/>
    <col min="4122" max="4356" width="9.109375" style="6"/>
    <col min="4357" max="4357" width="13.88671875" style="6" bestFit="1" customWidth="1"/>
    <col min="4358" max="4358" width="22.6640625" style="6" customWidth="1"/>
    <col min="4359" max="4359" width="33.109375" style="6" customWidth="1"/>
    <col min="4360" max="4360" width="23.33203125" style="6" customWidth="1"/>
    <col min="4361" max="4361" width="16" style="6" bestFit="1" customWidth="1"/>
    <col min="4362" max="4362" width="16.109375" style="6" customWidth="1"/>
    <col min="4363" max="4363" width="16" style="6" bestFit="1" customWidth="1"/>
    <col min="4364" max="4368" width="16.33203125" style="6" customWidth="1"/>
    <col min="4369" max="4369" width="22.6640625" style="6" customWidth="1"/>
    <col min="4370" max="4370" width="18.6640625" style="6" customWidth="1"/>
    <col min="4371" max="4371" width="8.44140625" style="6" customWidth="1"/>
    <col min="4372" max="4372" width="13.33203125" style="6" customWidth="1"/>
    <col min="4373" max="4373" width="14" style="6" customWidth="1"/>
    <col min="4374" max="4374" width="9.88671875" style="6" bestFit="1" customWidth="1"/>
    <col min="4375" max="4375" width="54.109375" style="6" customWidth="1"/>
    <col min="4376" max="4376" width="10.33203125" style="6" customWidth="1"/>
    <col min="4377" max="4377" width="8.88671875" style="6" customWidth="1"/>
    <col min="4378" max="4612" width="9.109375" style="6"/>
    <col min="4613" max="4613" width="13.88671875" style="6" bestFit="1" customWidth="1"/>
    <col min="4614" max="4614" width="22.6640625" style="6" customWidth="1"/>
    <col min="4615" max="4615" width="33.109375" style="6" customWidth="1"/>
    <col min="4616" max="4616" width="23.33203125" style="6" customWidth="1"/>
    <col min="4617" max="4617" width="16" style="6" bestFit="1" customWidth="1"/>
    <col min="4618" max="4618" width="16.109375" style="6" customWidth="1"/>
    <col min="4619" max="4619" width="16" style="6" bestFit="1" customWidth="1"/>
    <col min="4620" max="4624" width="16.33203125" style="6" customWidth="1"/>
    <col min="4625" max="4625" width="22.6640625" style="6" customWidth="1"/>
    <col min="4626" max="4626" width="18.6640625" style="6" customWidth="1"/>
    <col min="4627" max="4627" width="8.44140625" style="6" customWidth="1"/>
    <col min="4628" max="4628" width="13.33203125" style="6" customWidth="1"/>
    <col min="4629" max="4629" width="14" style="6" customWidth="1"/>
    <col min="4630" max="4630" width="9.88671875" style="6" bestFit="1" customWidth="1"/>
    <col min="4631" max="4631" width="54.109375" style="6" customWidth="1"/>
    <col min="4632" max="4632" width="10.33203125" style="6" customWidth="1"/>
    <col min="4633" max="4633" width="8.88671875" style="6" customWidth="1"/>
    <col min="4634" max="4868" width="9.109375" style="6"/>
    <col min="4869" max="4869" width="13.88671875" style="6" bestFit="1" customWidth="1"/>
    <col min="4870" max="4870" width="22.6640625" style="6" customWidth="1"/>
    <col min="4871" max="4871" width="33.109375" style="6" customWidth="1"/>
    <col min="4872" max="4872" width="23.33203125" style="6" customWidth="1"/>
    <col min="4873" max="4873" width="16" style="6" bestFit="1" customWidth="1"/>
    <col min="4874" max="4874" width="16.109375" style="6" customWidth="1"/>
    <col min="4875" max="4875" width="16" style="6" bestFit="1" customWidth="1"/>
    <col min="4876" max="4880" width="16.33203125" style="6" customWidth="1"/>
    <col min="4881" max="4881" width="22.6640625" style="6" customWidth="1"/>
    <col min="4882" max="4882" width="18.6640625" style="6" customWidth="1"/>
    <col min="4883" max="4883" width="8.44140625" style="6" customWidth="1"/>
    <col min="4884" max="4884" width="13.33203125" style="6" customWidth="1"/>
    <col min="4885" max="4885" width="14" style="6" customWidth="1"/>
    <col min="4886" max="4886" width="9.88671875" style="6" bestFit="1" customWidth="1"/>
    <col min="4887" max="4887" width="54.109375" style="6" customWidth="1"/>
    <col min="4888" max="4888" width="10.33203125" style="6" customWidth="1"/>
    <col min="4889" max="4889" width="8.88671875" style="6" customWidth="1"/>
    <col min="4890" max="5124" width="9.109375" style="6"/>
    <col min="5125" max="5125" width="13.88671875" style="6" bestFit="1" customWidth="1"/>
    <col min="5126" max="5126" width="22.6640625" style="6" customWidth="1"/>
    <col min="5127" max="5127" width="33.109375" style="6" customWidth="1"/>
    <col min="5128" max="5128" width="23.33203125" style="6" customWidth="1"/>
    <col min="5129" max="5129" width="16" style="6" bestFit="1" customWidth="1"/>
    <col min="5130" max="5130" width="16.109375" style="6" customWidth="1"/>
    <col min="5131" max="5131" width="16" style="6" bestFit="1" customWidth="1"/>
    <col min="5132" max="5136" width="16.33203125" style="6" customWidth="1"/>
    <col min="5137" max="5137" width="22.6640625" style="6" customWidth="1"/>
    <col min="5138" max="5138" width="18.6640625" style="6" customWidth="1"/>
    <col min="5139" max="5139" width="8.44140625" style="6" customWidth="1"/>
    <col min="5140" max="5140" width="13.33203125" style="6" customWidth="1"/>
    <col min="5141" max="5141" width="14" style="6" customWidth="1"/>
    <col min="5142" max="5142" width="9.88671875" style="6" bestFit="1" customWidth="1"/>
    <col min="5143" max="5143" width="54.109375" style="6" customWidth="1"/>
    <col min="5144" max="5144" width="10.33203125" style="6" customWidth="1"/>
    <col min="5145" max="5145" width="8.88671875" style="6" customWidth="1"/>
    <col min="5146" max="5380" width="9.109375" style="6"/>
    <col min="5381" max="5381" width="13.88671875" style="6" bestFit="1" customWidth="1"/>
    <col min="5382" max="5382" width="22.6640625" style="6" customWidth="1"/>
    <col min="5383" max="5383" width="33.109375" style="6" customWidth="1"/>
    <col min="5384" max="5384" width="23.33203125" style="6" customWidth="1"/>
    <col min="5385" max="5385" width="16" style="6" bestFit="1" customWidth="1"/>
    <col min="5386" max="5386" width="16.109375" style="6" customWidth="1"/>
    <col min="5387" max="5387" width="16" style="6" bestFit="1" customWidth="1"/>
    <col min="5388" max="5392" width="16.33203125" style="6" customWidth="1"/>
    <col min="5393" max="5393" width="22.6640625" style="6" customWidth="1"/>
    <col min="5394" max="5394" width="18.6640625" style="6" customWidth="1"/>
    <col min="5395" max="5395" width="8.44140625" style="6" customWidth="1"/>
    <col min="5396" max="5396" width="13.33203125" style="6" customWidth="1"/>
    <col min="5397" max="5397" width="14" style="6" customWidth="1"/>
    <col min="5398" max="5398" width="9.88671875" style="6" bestFit="1" customWidth="1"/>
    <col min="5399" max="5399" width="54.109375" style="6" customWidth="1"/>
    <col min="5400" max="5400" width="10.33203125" style="6" customWidth="1"/>
    <col min="5401" max="5401" width="8.88671875" style="6" customWidth="1"/>
    <col min="5402" max="5636" width="9.109375" style="6"/>
    <col min="5637" max="5637" width="13.88671875" style="6" bestFit="1" customWidth="1"/>
    <col min="5638" max="5638" width="22.6640625" style="6" customWidth="1"/>
    <col min="5639" max="5639" width="33.109375" style="6" customWidth="1"/>
    <col min="5640" max="5640" width="23.33203125" style="6" customWidth="1"/>
    <col min="5641" max="5641" width="16" style="6" bestFit="1" customWidth="1"/>
    <col min="5642" max="5642" width="16.109375" style="6" customWidth="1"/>
    <col min="5643" max="5643" width="16" style="6" bestFit="1" customWidth="1"/>
    <col min="5644" max="5648" width="16.33203125" style="6" customWidth="1"/>
    <col min="5649" max="5649" width="22.6640625" style="6" customWidth="1"/>
    <col min="5650" max="5650" width="18.6640625" style="6" customWidth="1"/>
    <col min="5651" max="5651" width="8.44140625" style="6" customWidth="1"/>
    <col min="5652" max="5652" width="13.33203125" style="6" customWidth="1"/>
    <col min="5653" max="5653" width="14" style="6" customWidth="1"/>
    <col min="5654" max="5654" width="9.88671875" style="6" bestFit="1" customWidth="1"/>
    <col min="5655" max="5655" width="54.109375" style="6" customWidth="1"/>
    <col min="5656" max="5656" width="10.33203125" style="6" customWidth="1"/>
    <col min="5657" max="5657" width="8.88671875" style="6" customWidth="1"/>
    <col min="5658" max="5892" width="9.109375" style="6"/>
    <col min="5893" max="5893" width="13.88671875" style="6" bestFit="1" customWidth="1"/>
    <col min="5894" max="5894" width="22.6640625" style="6" customWidth="1"/>
    <col min="5895" max="5895" width="33.109375" style="6" customWidth="1"/>
    <col min="5896" max="5896" width="23.33203125" style="6" customWidth="1"/>
    <col min="5897" max="5897" width="16" style="6" bestFit="1" customWidth="1"/>
    <col min="5898" max="5898" width="16.109375" style="6" customWidth="1"/>
    <col min="5899" max="5899" width="16" style="6" bestFit="1" customWidth="1"/>
    <col min="5900" max="5904" width="16.33203125" style="6" customWidth="1"/>
    <col min="5905" max="5905" width="22.6640625" style="6" customWidth="1"/>
    <col min="5906" max="5906" width="18.6640625" style="6" customWidth="1"/>
    <col min="5907" max="5907" width="8.44140625" style="6" customWidth="1"/>
    <col min="5908" max="5908" width="13.33203125" style="6" customWidth="1"/>
    <col min="5909" max="5909" width="14" style="6" customWidth="1"/>
    <col min="5910" max="5910" width="9.88671875" style="6" bestFit="1" customWidth="1"/>
    <col min="5911" max="5911" width="54.109375" style="6" customWidth="1"/>
    <col min="5912" max="5912" width="10.33203125" style="6" customWidth="1"/>
    <col min="5913" max="5913" width="8.88671875" style="6" customWidth="1"/>
    <col min="5914" max="6148" width="9.109375" style="6"/>
    <col min="6149" max="6149" width="13.88671875" style="6" bestFit="1" customWidth="1"/>
    <col min="6150" max="6150" width="22.6640625" style="6" customWidth="1"/>
    <col min="6151" max="6151" width="33.109375" style="6" customWidth="1"/>
    <col min="6152" max="6152" width="23.33203125" style="6" customWidth="1"/>
    <col min="6153" max="6153" width="16" style="6" bestFit="1" customWidth="1"/>
    <col min="6154" max="6154" width="16.109375" style="6" customWidth="1"/>
    <col min="6155" max="6155" width="16" style="6" bestFit="1" customWidth="1"/>
    <col min="6156" max="6160" width="16.33203125" style="6" customWidth="1"/>
    <col min="6161" max="6161" width="22.6640625" style="6" customWidth="1"/>
    <col min="6162" max="6162" width="18.6640625" style="6" customWidth="1"/>
    <col min="6163" max="6163" width="8.44140625" style="6" customWidth="1"/>
    <col min="6164" max="6164" width="13.33203125" style="6" customWidth="1"/>
    <col min="6165" max="6165" width="14" style="6" customWidth="1"/>
    <col min="6166" max="6166" width="9.88671875" style="6" bestFit="1" customWidth="1"/>
    <col min="6167" max="6167" width="54.109375" style="6" customWidth="1"/>
    <col min="6168" max="6168" width="10.33203125" style="6" customWidth="1"/>
    <col min="6169" max="6169" width="8.88671875" style="6" customWidth="1"/>
    <col min="6170" max="6404" width="9.109375" style="6"/>
    <col min="6405" max="6405" width="13.88671875" style="6" bestFit="1" customWidth="1"/>
    <col min="6406" max="6406" width="22.6640625" style="6" customWidth="1"/>
    <col min="6407" max="6407" width="33.109375" style="6" customWidth="1"/>
    <col min="6408" max="6408" width="23.33203125" style="6" customWidth="1"/>
    <col min="6409" max="6409" width="16" style="6" bestFit="1" customWidth="1"/>
    <col min="6410" max="6410" width="16.109375" style="6" customWidth="1"/>
    <col min="6411" max="6411" width="16" style="6" bestFit="1" customWidth="1"/>
    <col min="6412" max="6416" width="16.33203125" style="6" customWidth="1"/>
    <col min="6417" max="6417" width="22.6640625" style="6" customWidth="1"/>
    <col min="6418" max="6418" width="18.6640625" style="6" customWidth="1"/>
    <col min="6419" max="6419" width="8.44140625" style="6" customWidth="1"/>
    <col min="6420" max="6420" width="13.33203125" style="6" customWidth="1"/>
    <col min="6421" max="6421" width="14" style="6" customWidth="1"/>
    <col min="6422" max="6422" width="9.88671875" style="6" bestFit="1" customWidth="1"/>
    <col min="6423" max="6423" width="54.109375" style="6" customWidth="1"/>
    <col min="6424" max="6424" width="10.33203125" style="6" customWidth="1"/>
    <col min="6425" max="6425" width="8.88671875" style="6" customWidth="1"/>
    <col min="6426" max="6660" width="9.109375" style="6"/>
    <col min="6661" max="6661" width="13.88671875" style="6" bestFit="1" customWidth="1"/>
    <col min="6662" max="6662" width="22.6640625" style="6" customWidth="1"/>
    <col min="6663" max="6663" width="33.109375" style="6" customWidth="1"/>
    <col min="6664" max="6664" width="23.33203125" style="6" customWidth="1"/>
    <col min="6665" max="6665" width="16" style="6" bestFit="1" customWidth="1"/>
    <col min="6666" max="6666" width="16.109375" style="6" customWidth="1"/>
    <col min="6667" max="6667" width="16" style="6" bestFit="1" customWidth="1"/>
    <col min="6668" max="6672" width="16.33203125" style="6" customWidth="1"/>
    <col min="6673" max="6673" width="22.6640625" style="6" customWidth="1"/>
    <col min="6674" max="6674" width="18.6640625" style="6" customWidth="1"/>
    <col min="6675" max="6675" width="8.44140625" style="6" customWidth="1"/>
    <col min="6676" max="6676" width="13.33203125" style="6" customWidth="1"/>
    <col min="6677" max="6677" width="14" style="6" customWidth="1"/>
    <col min="6678" max="6678" width="9.88671875" style="6" bestFit="1" customWidth="1"/>
    <col min="6679" max="6679" width="54.109375" style="6" customWidth="1"/>
    <col min="6680" max="6680" width="10.33203125" style="6" customWidth="1"/>
    <col min="6681" max="6681" width="8.88671875" style="6" customWidth="1"/>
    <col min="6682" max="6916" width="9.109375" style="6"/>
    <col min="6917" max="6917" width="13.88671875" style="6" bestFit="1" customWidth="1"/>
    <col min="6918" max="6918" width="22.6640625" style="6" customWidth="1"/>
    <col min="6919" max="6919" width="33.109375" style="6" customWidth="1"/>
    <col min="6920" max="6920" width="23.33203125" style="6" customWidth="1"/>
    <col min="6921" max="6921" width="16" style="6" bestFit="1" customWidth="1"/>
    <col min="6922" max="6922" width="16.109375" style="6" customWidth="1"/>
    <col min="6923" max="6923" width="16" style="6" bestFit="1" customWidth="1"/>
    <col min="6924" max="6928" width="16.33203125" style="6" customWidth="1"/>
    <col min="6929" max="6929" width="22.6640625" style="6" customWidth="1"/>
    <col min="6930" max="6930" width="18.6640625" style="6" customWidth="1"/>
    <col min="6931" max="6931" width="8.44140625" style="6" customWidth="1"/>
    <col min="6932" max="6932" width="13.33203125" style="6" customWidth="1"/>
    <col min="6933" max="6933" width="14" style="6" customWidth="1"/>
    <col min="6934" max="6934" width="9.88671875" style="6" bestFit="1" customWidth="1"/>
    <col min="6935" max="6935" width="54.109375" style="6" customWidth="1"/>
    <col min="6936" max="6936" width="10.33203125" style="6" customWidth="1"/>
    <col min="6937" max="6937" width="8.88671875" style="6" customWidth="1"/>
    <col min="6938" max="7172" width="9.109375" style="6"/>
    <col min="7173" max="7173" width="13.88671875" style="6" bestFit="1" customWidth="1"/>
    <col min="7174" max="7174" width="22.6640625" style="6" customWidth="1"/>
    <col min="7175" max="7175" width="33.109375" style="6" customWidth="1"/>
    <col min="7176" max="7176" width="23.33203125" style="6" customWidth="1"/>
    <col min="7177" max="7177" width="16" style="6" bestFit="1" customWidth="1"/>
    <col min="7178" max="7178" width="16.109375" style="6" customWidth="1"/>
    <col min="7179" max="7179" width="16" style="6" bestFit="1" customWidth="1"/>
    <col min="7180" max="7184" width="16.33203125" style="6" customWidth="1"/>
    <col min="7185" max="7185" width="22.6640625" style="6" customWidth="1"/>
    <col min="7186" max="7186" width="18.6640625" style="6" customWidth="1"/>
    <col min="7187" max="7187" width="8.44140625" style="6" customWidth="1"/>
    <col min="7188" max="7188" width="13.33203125" style="6" customWidth="1"/>
    <col min="7189" max="7189" width="14" style="6" customWidth="1"/>
    <col min="7190" max="7190" width="9.88671875" style="6" bestFit="1" customWidth="1"/>
    <col min="7191" max="7191" width="54.109375" style="6" customWidth="1"/>
    <col min="7192" max="7192" width="10.33203125" style="6" customWidth="1"/>
    <col min="7193" max="7193" width="8.88671875" style="6" customWidth="1"/>
    <col min="7194" max="7428" width="9.109375" style="6"/>
    <col min="7429" max="7429" width="13.88671875" style="6" bestFit="1" customWidth="1"/>
    <col min="7430" max="7430" width="22.6640625" style="6" customWidth="1"/>
    <col min="7431" max="7431" width="33.109375" style="6" customWidth="1"/>
    <col min="7432" max="7432" width="23.33203125" style="6" customWidth="1"/>
    <col min="7433" max="7433" width="16" style="6" bestFit="1" customWidth="1"/>
    <col min="7434" max="7434" width="16.109375" style="6" customWidth="1"/>
    <col min="7435" max="7435" width="16" style="6" bestFit="1" customWidth="1"/>
    <col min="7436" max="7440" width="16.33203125" style="6" customWidth="1"/>
    <col min="7441" max="7441" width="22.6640625" style="6" customWidth="1"/>
    <col min="7442" max="7442" width="18.6640625" style="6" customWidth="1"/>
    <col min="7443" max="7443" width="8.44140625" style="6" customWidth="1"/>
    <col min="7444" max="7444" width="13.33203125" style="6" customWidth="1"/>
    <col min="7445" max="7445" width="14" style="6" customWidth="1"/>
    <col min="7446" max="7446" width="9.88671875" style="6" bestFit="1" customWidth="1"/>
    <col min="7447" max="7447" width="54.109375" style="6" customWidth="1"/>
    <col min="7448" max="7448" width="10.33203125" style="6" customWidth="1"/>
    <col min="7449" max="7449" width="8.88671875" style="6" customWidth="1"/>
    <col min="7450" max="7684" width="9.109375" style="6"/>
    <col min="7685" max="7685" width="13.88671875" style="6" bestFit="1" customWidth="1"/>
    <col min="7686" max="7686" width="22.6640625" style="6" customWidth="1"/>
    <col min="7687" max="7687" width="33.109375" style="6" customWidth="1"/>
    <col min="7688" max="7688" width="23.33203125" style="6" customWidth="1"/>
    <col min="7689" max="7689" width="16" style="6" bestFit="1" customWidth="1"/>
    <col min="7690" max="7690" width="16.109375" style="6" customWidth="1"/>
    <col min="7691" max="7691" width="16" style="6" bestFit="1" customWidth="1"/>
    <col min="7692" max="7696" width="16.33203125" style="6" customWidth="1"/>
    <col min="7697" max="7697" width="22.6640625" style="6" customWidth="1"/>
    <col min="7698" max="7698" width="18.6640625" style="6" customWidth="1"/>
    <col min="7699" max="7699" width="8.44140625" style="6" customWidth="1"/>
    <col min="7700" max="7700" width="13.33203125" style="6" customWidth="1"/>
    <col min="7701" max="7701" width="14" style="6" customWidth="1"/>
    <col min="7702" max="7702" width="9.88671875" style="6" bestFit="1" customWidth="1"/>
    <col min="7703" max="7703" width="54.109375" style="6" customWidth="1"/>
    <col min="7704" max="7704" width="10.33203125" style="6" customWidth="1"/>
    <col min="7705" max="7705" width="8.88671875" style="6" customWidth="1"/>
    <col min="7706" max="7940" width="9.109375" style="6"/>
    <col min="7941" max="7941" width="13.88671875" style="6" bestFit="1" customWidth="1"/>
    <col min="7942" max="7942" width="22.6640625" style="6" customWidth="1"/>
    <col min="7943" max="7943" width="33.109375" style="6" customWidth="1"/>
    <col min="7944" max="7944" width="23.33203125" style="6" customWidth="1"/>
    <col min="7945" max="7945" width="16" style="6" bestFit="1" customWidth="1"/>
    <col min="7946" max="7946" width="16.109375" style="6" customWidth="1"/>
    <col min="7947" max="7947" width="16" style="6" bestFit="1" customWidth="1"/>
    <col min="7948" max="7952" width="16.33203125" style="6" customWidth="1"/>
    <col min="7953" max="7953" width="22.6640625" style="6" customWidth="1"/>
    <col min="7954" max="7954" width="18.6640625" style="6" customWidth="1"/>
    <col min="7955" max="7955" width="8.44140625" style="6" customWidth="1"/>
    <col min="7956" max="7956" width="13.33203125" style="6" customWidth="1"/>
    <col min="7957" max="7957" width="14" style="6" customWidth="1"/>
    <col min="7958" max="7958" width="9.88671875" style="6" bestFit="1" customWidth="1"/>
    <col min="7959" max="7959" width="54.109375" style="6" customWidth="1"/>
    <col min="7960" max="7960" width="10.33203125" style="6" customWidth="1"/>
    <col min="7961" max="7961" width="8.88671875" style="6" customWidth="1"/>
    <col min="7962" max="8196" width="9.109375" style="6"/>
    <col min="8197" max="8197" width="13.88671875" style="6" bestFit="1" customWidth="1"/>
    <col min="8198" max="8198" width="22.6640625" style="6" customWidth="1"/>
    <col min="8199" max="8199" width="33.109375" style="6" customWidth="1"/>
    <col min="8200" max="8200" width="23.33203125" style="6" customWidth="1"/>
    <col min="8201" max="8201" width="16" style="6" bestFit="1" customWidth="1"/>
    <col min="8202" max="8202" width="16.109375" style="6" customWidth="1"/>
    <col min="8203" max="8203" width="16" style="6" bestFit="1" customWidth="1"/>
    <col min="8204" max="8208" width="16.33203125" style="6" customWidth="1"/>
    <col min="8209" max="8209" width="22.6640625" style="6" customWidth="1"/>
    <col min="8210" max="8210" width="18.6640625" style="6" customWidth="1"/>
    <col min="8211" max="8211" width="8.44140625" style="6" customWidth="1"/>
    <col min="8212" max="8212" width="13.33203125" style="6" customWidth="1"/>
    <col min="8213" max="8213" width="14" style="6" customWidth="1"/>
    <col min="8214" max="8214" width="9.88671875" style="6" bestFit="1" customWidth="1"/>
    <col min="8215" max="8215" width="54.109375" style="6" customWidth="1"/>
    <col min="8216" max="8216" width="10.33203125" style="6" customWidth="1"/>
    <col min="8217" max="8217" width="8.88671875" style="6" customWidth="1"/>
    <col min="8218" max="8452" width="9.109375" style="6"/>
    <col min="8453" max="8453" width="13.88671875" style="6" bestFit="1" customWidth="1"/>
    <col min="8454" max="8454" width="22.6640625" style="6" customWidth="1"/>
    <col min="8455" max="8455" width="33.109375" style="6" customWidth="1"/>
    <col min="8456" max="8456" width="23.33203125" style="6" customWidth="1"/>
    <col min="8457" max="8457" width="16" style="6" bestFit="1" customWidth="1"/>
    <col min="8458" max="8458" width="16.109375" style="6" customWidth="1"/>
    <col min="8459" max="8459" width="16" style="6" bestFit="1" customWidth="1"/>
    <col min="8460" max="8464" width="16.33203125" style="6" customWidth="1"/>
    <col min="8465" max="8465" width="22.6640625" style="6" customWidth="1"/>
    <col min="8466" max="8466" width="18.6640625" style="6" customWidth="1"/>
    <col min="8467" max="8467" width="8.44140625" style="6" customWidth="1"/>
    <col min="8468" max="8468" width="13.33203125" style="6" customWidth="1"/>
    <col min="8469" max="8469" width="14" style="6" customWidth="1"/>
    <col min="8470" max="8470" width="9.88671875" style="6" bestFit="1" customWidth="1"/>
    <col min="8471" max="8471" width="54.109375" style="6" customWidth="1"/>
    <col min="8472" max="8472" width="10.33203125" style="6" customWidth="1"/>
    <col min="8473" max="8473" width="8.88671875" style="6" customWidth="1"/>
    <col min="8474" max="8708" width="9.109375" style="6"/>
    <col min="8709" max="8709" width="13.88671875" style="6" bestFit="1" customWidth="1"/>
    <col min="8710" max="8710" width="22.6640625" style="6" customWidth="1"/>
    <col min="8711" max="8711" width="33.109375" style="6" customWidth="1"/>
    <col min="8712" max="8712" width="23.33203125" style="6" customWidth="1"/>
    <col min="8713" max="8713" width="16" style="6" bestFit="1" customWidth="1"/>
    <col min="8714" max="8714" width="16.109375" style="6" customWidth="1"/>
    <col min="8715" max="8715" width="16" style="6" bestFit="1" customWidth="1"/>
    <col min="8716" max="8720" width="16.33203125" style="6" customWidth="1"/>
    <col min="8721" max="8721" width="22.6640625" style="6" customWidth="1"/>
    <col min="8722" max="8722" width="18.6640625" style="6" customWidth="1"/>
    <col min="8723" max="8723" width="8.44140625" style="6" customWidth="1"/>
    <col min="8724" max="8724" width="13.33203125" style="6" customWidth="1"/>
    <col min="8725" max="8725" width="14" style="6" customWidth="1"/>
    <col min="8726" max="8726" width="9.88671875" style="6" bestFit="1" customWidth="1"/>
    <col min="8727" max="8727" width="54.109375" style="6" customWidth="1"/>
    <col min="8728" max="8728" width="10.33203125" style="6" customWidth="1"/>
    <col min="8729" max="8729" width="8.88671875" style="6" customWidth="1"/>
    <col min="8730" max="8964" width="9.109375" style="6"/>
    <col min="8965" max="8965" width="13.88671875" style="6" bestFit="1" customWidth="1"/>
    <col min="8966" max="8966" width="22.6640625" style="6" customWidth="1"/>
    <col min="8967" max="8967" width="33.109375" style="6" customWidth="1"/>
    <col min="8968" max="8968" width="23.33203125" style="6" customWidth="1"/>
    <col min="8969" max="8969" width="16" style="6" bestFit="1" customWidth="1"/>
    <col min="8970" max="8970" width="16.109375" style="6" customWidth="1"/>
    <col min="8971" max="8971" width="16" style="6" bestFit="1" customWidth="1"/>
    <col min="8972" max="8976" width="16.33203125" style="6" customWidth="1"/>
    <col min="8977" max="8977" width="22.6640625" style="6" customWidth="1"/>
    <col min="8978" max="8978" width="18.6640625" style="6" customWidth="1"/>
    <col min="8979" max="8979" width="8.44140625" style="6" customWidth="1"/>
    <col min="8980" max="8980" width="13.33203125" style="6" customWidth="1"/>
    <col min="8981" max="8981" width="14" style="6" customWidth="1"/>
    <col min="8982" max="8982" width="9.88671875" style="6" bestFit="1" customWidth="1"/>
    <col min="8983" max="8983" width="54.109375" style="6" customWidth="1"/>
    <col min="8984" max="8984" width="10.33203125" style="6" customWidth="1"/>
    <col min="8985" max="8985" width="8.88671875" style="6" customWidth="1"/>
    <col min="8986" max="9220" width="9.109375" style="6"/>
    <col min="9221" max="9221" width="13.88671875" style="6" bestFit="1" customWidth="1"/>
    <col min="9222" max="9222" width="22.6640625" style="6" customWidth="1"/>
    <col min="9223" max="9223" width="33.109375" style="6" customWidth="1"/>
    <col min="9224" max="9224" width="23.33203125" style="6" customWidth="1"/>
    <col min="9225" max="9225" width="16" style="6" bestFit="1" customWidth="1"/>
    <col min="9226" max="9226" width="16.109375" style="6" customWidth="1"/>
    <col min="9227" max="9227" width="16" style="6" bestFit="1" customWidth="1"/>
    <col min="9228" max="9232" width="16.33203125" style="6" customWidth="1"/>
    <col min="9233" max="9233" width="22.6640625" style="6" customWidth="1"/>
    <col min="9234" max="9234" width="18.6640625" style="6" customWidth="1"/>
    <col min="9235" max="9235" width="8.44140625" style="6" customWidth="1"/>
    <col min="9236" max="9236" width="13.33203125" style="6" customWidth="1"/>
    <col min="9237" max="9237" width="14" style="6" customWidth="1"/>
    <col min="9238" max="9238" width="9.88671875" style="6" bestFit="1" customWidth="1"/>
    <col min="9239" max="9239" width="54.109375" style="6" customWidth="1"/>
    <col min="9240" max="9240" width="10.33203125" style="6" customWidth="1"/>
    <col min="9241" max="9241" width="8.88671875" style="6" customWidth="1"/>
    <col min="9242" max="9476" width="9.109375" style="6"/>
    <col min="9477" max="9477" width="13.88671875" style="6" bestFit="1" customWidth="1"/>
    <col min="9478" max="9478" width="22.6640625" style="6" customWidth="1"/>
    <col min="9479" max="9479" width="33.109375" style="6" customWidth="1"/>
    <col min="9480" max="9480" width="23.33203125" style="6" customWidth="1"/>
    <col min="9481" max="9481" width="16" style="6" bestFit="1" customWidth="1"/>
    <col min="9482" max="9482" width="16.109375" style="6" customWidth="1"/>
    <col min="9483" max="9483" width="16" style="6" bestFit="1" customWidth="1"/>
    <col min="9484" max="9488" width="16.33203125" style="6" customWidth="1"/>
    <col min="9489" max="9489" width="22.6640625" style="6" customWidth="1"/>
    <col min="9490" max="9490" width="18.6640625" style="6" customWidth="1"/>
    <col min="9491" max="9491" width="8.44140625" style="6" customWidth="1"/>
    <col min="9492" max="9492" width="13.33203125" style="6" customWidth="1"/>
    <col min="9493" max="9493" width="14" style="6" customWidth="1"/>
    <col min="9494" max="9494" width="9.88671875" style="6" bestFit="1" customWidth="1"/>
    <col min="9495" max="9495" width="54.109375" style="6" customWidth="1"/>
    <col min="9496" max="9496" width="10.33203125" style="6" customWidth="1"/>
    <col min="9497" max="9497" width="8.88671875" style="6" customWidth="1"/>
    <col min="9498" max="9732" width="9.109375" style="6"/>
    <col min="9733" max="9733" width="13.88671875" style="6" bestFit="1" customWidth="1"/>
    <col min="9734" max="9734" width="22.6640625" style="6" customWidth="1"/>
    <col min="9735" max="9735" width="33.109375" style="6" customWidth="1"/>
    <col min="9736" max="9736" width="23.33203125" style="6" customWidth="1"/>
    <col min="9737" max="9737" width="16" style="6" bestFit="1" customWidth="1"/>
    <col min="9738" max="9738" width="16.109375" style="6" customWidth="1"/>
    <col min="9739" max="9739" width="16" style="6" bestFit="1" customWidth="1"/>
    <col min="9740" max="9744" width="16.33203125" style="6" customWidth="1"/>
    <col min="9745" max="9745" width="22.6640625" style="6" customWidth="1"/>
    <col min="9746" max="9746" width="18.6640625" style="6" customWidth="1"/>
    <col min="9747" max="9747" width="8.44140625" style="6" customWidth="1"/>
    <col min="9748" max="9748" width="13.33203125" style="6" customWidth="1"/>
    <col min="9749" max="9749" width="14" style="6" customWidth="1"/>
    <col min="9750" max="9750" width="9.88671875" style="6" bestFit="1" customWidth="1"/>
    <col min="9751" max="9751" width="54.109375" style="6" customWidth="1"/>
    <col min="9752" max="9752" width="10.33203125" style="6" customWidth="1"/>
    <col min="9753" max="9753" width="8.88671875" style="6" customWidth="1"/>
    <col min="9754" max="9988" width="9.109375" style="6"/>
    <col min="9989" max="9989" width="13.88671875" style="6" bestFit="1" customWidth="1"/>
    <col min="9990" max="9990" width="22.6640625" style="6" customWidth="1"/>
    <col min="9991" max="9991" width="33.109375" style="6" customWidth="1"/>
    <col min="9992" max="9992" width="23.33203125" style="6" customWidth="1"/>
    <col min="9993" max="9993" width="16" style="6" bestFit="1" customWidth="1"/>
    <col min="9994" max="9994" width="16.109375" style="6" customWidth="1"/>
    <col min="9995" max="9995" width="16" style="6" bestFit="1" customWidth="1"/>
    <col min="9996" max="10000" width="16.33203125" style="6" customWidth="1"/>
    <col min="10001" max="10001" width="22.6640625" style="6" customWidth="1"/>
    <col min="10002" max="10002" width="18.6640625" style="6" customWidth="1"/>
    <col min="10003" max="10003" width="8.44140625" style="6" customWidth="1"/>
    <col min="10004" max="10004" width="13.33203125" style="6" customWidth="1"/>
    <col min="10005" max="10005" width="14" style="6" customWidth="1"/>
    <col min="10006" max="10006" width="9.88671875" style="6" bestFit="1" customWidth="1"/>
    <col min="10007" max="10007" width="54.109375" style="6" customWidth="1"/>
    <col min="10008" max="10008" width="10.33203125" style="6" customWidth="1"/>
    <col min="10009" max="10009" width="8.88671875" style="6" customWidth="1"/>
    <col min="10010" max="10244" width="9.109375" style="6"/>
    <col min="10245" max="10245" width="13.88671875" style="6" bestFit="1" customWidth="1"/>
    <col min="10246" max="10246" width="22.6640625" style="6" customWidth="1"/>
    <col min="10247" max="10247" width="33.109375" style="6" customWidth="1"/>
    <col min="10248" max="10248" width="23.33203125" style="6" customWidth="1"/>
    <col min="10249" max="10249" width="16" style="6" bestFit="1" customWidth="1"/>
    <col min="10250" max="10250" width="16.109375" style="6" customWidth="1"/>
    <col min="10251" max="10251" width="16" style="6" bestFit="1" customWidth="1"/>
    <col min="10252" max="10256" width="16.33203125" style="6" customWidth="1"/>
    <col min="10257" max="10257" width="22.6640625" style="6" customWidth="1"/>
    <col min="10258" max="10258" width="18.6640625" style="6" customWidth="1"/>
    <col min="10259" max="10259" width="8.44140625" style="6" customWidth="1"/>
    <col min="10260" max="10260" width="13.33203125" style="6" customWidth="1"/>
    <col min="10261" max="10261" width="14" style="6" customWidth="1"/>
    <col min="10262" max="10262" width="9.88671875" style="6" bestFit="1" customWidth="1"/>
    <col min="10263" max="10263" width="54.109375" style="6" customWidth="1"/>
    <col min="10264" max="10264" width="10.33203125" style="6" customWidth="1"/>
    <col min="10265" max="10265" width="8.88671875" style="6" customWidth="1"/>
    <col min="10266" max="10500" width="9.109375" style="6"/>
    <col min="10501" max="10501" width="13.88671875" style="6" bestFit="1" customWidth="1"/>
    <col min="10502" max="10502" width="22.6640625" style="6" customWidth="1"/>
    <col min="10503" max="10503" width="33.109375" style="6" customWidth="1"/>
    <col min="10504" max="10504" width="23.33203125" style="6" customWidth="1"/>
    <col min="10505" max="10505" width="16" style="6" bestFit="1" customWidth="1"/>
    <col min="10506" max="10506" width="16.109375" style="6" customWidth="1"/>
    <col min="10507" max="10507" width="16" style="6" bestFit="1" customWidth="1"/>
    <col min="10508" max="10512" width="16.33203125" style="6" customWidth="1"/>
    <col min="10513" max="10513" width="22.6640625" style="6" customWidth="1"/>
    <col min="10514" max="10514" width="18.6640625" style="6" customWidth="1"/>
    <col min="10515" max="10515" width="8.44140625" style="6" customWidth="1"/>
    <col min="10516" max="10516" width="13.33203125" style="6" customWidth="1"/>
    <col min="10517" max="10517" width="14" style="6" customWidth="1"/>
    <col min="10518" max="10518" width="9.88671875" style="6" bestFit="1" customWidth="1"/>
    <col min="10519" max="10519" width="54.109375" style="6" customWidth="1"/>
    <col min="10520" max="10520" width="10.33203125" style="6" customWidth="1"/>
    <col min="10521" max="10521" width="8.88671875" style="6" customWidth="1"/>
    <col min="10522" max="10756" width="9.109375" style="6"/>
    <col min="10757" max="10757" width="13.88671875" style="6" bestFit="1" customWidth="1"/>
    <col min="10758" max="10758" width="22.6640625" style="6" customWidth="1"/>
    <col min="10759" max="10759" width="33.109375" style="6" customWidth="1"/>
    <col min="10760" max="10760" width="23.33203125" style="6" customWidth="1"/>
    <col min="10761" max="10761" width="16" style="6" bestFit="1" customWidth="1"/>
    <col min="10762" max="10762" width="16.109375" style="6" customWidth="1"/>
    <col min="10763" max="10763" width="16" style="6" bestFit="1" customWidth="1"/>
    <col min="10764" max="10768" width="16.33203125" style="6" customWidth="1"/>
    <col min="10769" max="10769" width="22.6640625" style="6" customWidth="1"/>
    <col min="10770" max="10770" width="18.6640625" style="6" customWidth="1"/>
    <col min="10771" max="10771" width="8.44140625" style="6" customWidth="1"/>
    <col min="10772" max="10772" width="13.33203125" style="6" customWidth="1"/>
    <col min="10773" max="10773" width="14" style="6" customWidth="1"/>
    <col min="10774" max="10774" width="9.88671875" style="6" bestFit="1" customWidth="1"/>
    <col min="10775" max="10775" width="54.109375" style="6" customWidth="1"/>
    <col min="10776" max="10776" width="10.33203125" style="6" customWidth="1"/>
    <col min="10777" max="10777" width="8.88671875" style="6" customWidth="1"/>
    <col min="10778" max="11012" width="9.109375" style="6"/>
    <col min="11013" max="11013" width="13.88671875" style="6" bestFit="1" customWidth="1"/>
    <col min="11014" max="11014" width="22.6640625" style="6" customWidth="1"/>
    <col min="11015" max="11015" width="33.109375" style="6" customWidth="1"/>
    <col min="11016" max="11016" width="23.33203125" style="6" customWidth="1"/>
    <col min="11017" max="11017" width="16" style="6" bestFit="1" customWidth="1"/>
    <col min="11018" max="11018" width="16.109375" style="6" customWidth="1"/>
    <col min="11019" max="11019" width="16" style="6" bestFit="1" customWidth="1"/>
    <col min="11020" max="11024" width="16.33203125" style="6" customWidth="1"/>
    <col min="11025" max="11025" width="22.6640625" style="6" customWidth="1"/>
    <col min="11026" max="11026" width="18.6640625" style="6" customWidth="1"/>
    <col min="11027" max="11027" width="8.44140625" style="6" customWidth="1"/>
    <col min="11028" max="11028" width="13.33203125" style="6" customWidth="1"/>
    <col min="11029" max="11029" width="14" style="6" customWidth="1"/>
    <col min="11030" max="11030" width="9.88671875" style="6" bestFit="1" customWidth="1"/>
    <col min="11031" max="11031" width="54.109375" style="6" customWidth="1"/>
    <col min="11032" max="11032" width="10.33203125" style="6" customWidth="1"/>
    <col min="11033" max="11033" width="8.88671875" style="6" customWidth="1"/>
    <col min="11034" max="11268" width="9.109375" style="6"/>
    <col min="11269" max="11269" width="13.88671875" style="6" bestFit="1" customWidth="1"/>
    <col min="11270" max="11270" width="22.6640625" style="6" customWidth="1"/>
    <col min="11271" max="11271" width="33.109375" style="6" customWidth="1"/>
    <col min="11272" max="11272" width="23.33203125" style="6" customWidth="1"/>
    <col min="11273" max="11273" width="16" style="6" bestFit="1" customWidth="1"/>
    <col min="11274" max="11274" width="16.109375" style="6" customWidth="1"/>
    <col min="11275" max="11275" width="16" style="6" bestFit="1" customWidth="1"/>
    <col min="11276" max="11280" width="16.33203125" style="6" customWidth="1"/>
    <col min="11281" max="11281" width="22.6640625" style="6" customWidth="1"/>
    <col min="11282" max="11282" width="18.6640625" style="6" customWidth="1"/>
    <col min="11283" max="11283" width="8.44140625" style="6" customWidth="1"/>
    <col min="11284" max="11284" width="13.33203125" style="6" customWidth="1"/>
    <col min="11285" max="11285" width="14" style="6" customWidth="1"/>
    <col min="11286" max="11286" width="9.88671875" style="6" bestFit="1" customWidth="1"/>
    <col min="11287" max="11287" width="54.109375" style="6" customWidth="1"/>
    <col min="11288" max="11288" width="10.33203125" style="6" customWidth="1"/>
    <col min="11289" max="11289" width="8.88671875" style="6" customWidth="1"/>
    <col min="11290" max="11524" width="9.109375" style="6"/>
    <col min="11525" max="11525" width="13.88671875" style="6" bestFit="1" customWidth="1"/>
    <col min="11526" max="11526" width="22.6640625" style="6" customWidth="1"/>
    <col min="11527" max="11527" width="33.109375" style="6" customWidth="1"/>
    <col min="11528" max="11528" width="23.33203125" style="6" customWidth="1"/>
    <col min="11529" max="11529" width="16" style="6" bestFit="1" customWidth="1"/>
    <col min="11530" max="11530" width="16.109375" style="6" customWidth="1"/>
    <col min="11531" max="11531" width="16" style="6" bestFit="1" customWidth="1"/>
    <col min="11532" max="11536" width="16.33203125" style="6" customWidth="1"/>
    <col min="11537" max="11537" width="22.6640625" style="6" customWidth="1"/>
    <col min="11538" max="11538" width="18.6640625" style="6" customWidth="1"/>
    <col min="11539" max="11539" width="8.44140625" style="6" customWidth="1"/>
    <col min="11540" max="11540" width="13.33203125" style="6" customWidth="1"/>
    <col min="11541" max="11541" width="14" style="6" customWidth="1"/>
    <col min="11542" max="11542" width="9.88671875" style="6" bestFit="1" customWidth="1"/>
    <col min="11543" max="11543" width="54.109375" style="6" customWidth="1"/>
    <col min="11544" max="11544" width="10.33203125" style="6" customWidth="1"/>
    <col min="11545" max="11545" width="8.88671875" style="6" customWidth="1"/>
    <col min="11546" max="11780" width="9.109375" style="6"/>
    <col min="11781" max="11781" width="13.88671875" style="6" bestFit="1" customWidth="1"/>
    <col min="11782" max="11782" width="22.6640625" style="6" customWidth="1"/>
    <col min="11783" max="11783" width="33.109375" style="6" customWidth="1"/>
    <col min="11784" max="11784" width="23.33203125" style="6" customWidth="1"/>
    <col min="11785" max="11785" width="16" style="6" bestFit="1" customWidth="1"/>
    <col min="11786" max="11786" width="16.109375" style="6" customWidth="1"/>
    <col min="11787" max="11787" width="16" style="6" bestFit="1" customWidth="1"/>
    <col min="11788" max="11792" width="16.33203125" style="6" customWidth="1"/>
    <col min="11793" max="11793" width="22.6640625" style="6" customWidth="1"/>
    <col min="11794" max="11794" width="18.6640625" style="6" customWidth="1"/>
    <col min="11795" max="11795" width="8.44140625" style="6" customWidth="1"/>
    <col min="11796" max="11796" width="13.33203125" style="6" customWidth="1"/>
    <col min="11797" max="11797" width="14" style="6" customWidth="1"/>
    <col min="11798" max="11798" width="9.88671875" style="6" bestFit="1" customWidth="1"/>
    <col min="11799" max="11799" width="54.109375" style="6" customWidth="1"/>
    <col min="11800" max="11800" width="10.33203125" style="6" customWidth="1"/>
    <col min="11801" max="11801" width="8.88671875" style="6" customWidth="1"/>
    <col min="11802" max="12036" width="9.109375" style="6"/>
    <col min="12037" max="12037" width="13.88671875" style="6" bestFit="1" customWidth="1"/>
    <col min="12038" max="12038" width="22.6640625" style="6" customWidth="1"/>
    <col min="12039" max="12039" width="33.109375" style="6" customWidth="1"/>
    <col min="12040" max="12040" width="23.33203125" style="6" customWidth="1"/>
    <col min="12041" max="12041" width="16" style="6" bestFit="1" customWidth="1"/>
    <col min="12042" max="12042" width="16.109375" style="6" customWidth="1"/>
    <col min="12043" max="12043" width="16" style="6" bestFit="1" customWidth="1"/>
    <col min="12044" max="12048" width="16.33203125" style="6" customWidth="1"/>
    <col min="12049" max="12049" width="22.6640625" style="6" customWidth="1"/>
    <col min="12050" max="12050" width="18.6640625" style="6" customWidth="1"/>
    <col min="12051" max="12051" width="8.44140625" style="6" customWidth="1"/>
    <col min="12052" max="12052" width="13.33203125" style="6" customWidth="1"/>
    <col min="12053" max="12053" width="14" style="6" customWidth="1"/>
    <col min="12054" max="12054" width="9.88671875" style="6" bestFit="1" customWidth="1"/>
    <col min="12055" max="12055" width="54.109375" style="6" customWidth="1"/>
    <col min="12056" max="12056" width="10.33203125" style="6" customWidth="1"/>
    <col min="12057" max="12057" width="8.88671875" style="6" customWidth="1"/>
    <col min="12058" max="12292" width="9.109375" style="6"/>
    <col min="12293" max="12293" width="13.88671875" style="6" bestFit="1" customWidth="1"/>
    <col min="12294" max="12294" width="22.6640625" style="6" customWidth="1"/>
    <col min="12295" max="12295" width="33.109375" style="6" customWidth="1"/>
    <col min="12296" max="12296" width="23.33203125" style="6" customWidth="1"/>
    <col min="12297" max="12297" width="16" style="6" bestFit="1" customWidth="1"/>
    <col min="12298" max="12298" width="16.109375" style="6" customWidth="1"/>
    <col min="12299" max="12299" width="16" style="6" bestFit="1" customWidth="1"/>
    <col min="12300" max="12304" width="16.33203125" style="6" customWidth="1"/>
    <col min="12305" max="12305" width="22.6640625" style="6" customWidth="1"/>
    <col min="12306" max="12306" width="18.6640625" style="6" customWidth="1"/>
    <col min="12307" max="12307" width="8.44140625" style="6" customWidth="1"/>
    <col min="12308" max="12308" width="13.33203125" style="6" customWidth="1"/>
    <col min="12309" max="12309" width="14" style="6" customWidth="1"/>
    <col min="12310" max="12310" width="9.88671875" style="6" bestFit="1" customWidth="1"/>
    <col min="12311" max="12311" width="54.109375" style="6" customWidth="1"/>
    <col min="12312" max="12312" width="10.33203125" style="6" customWidth="1"/>
    <col min="12313" max="12313" width="8.88671875" style="6" customWidth="1"/>
    <col min="12314" max="12548" width="9.109375" style="6"/>
    <col min="12549" max="12549" width="13.88671875" style="6" bestFit="1" customWidth="1"/>
    <col min="12550" max="12550" width="22.6640625" style="6" customWidth="1"/>
    <col min="12551" max="12551" width="33.109375" style="6" customWidth="1"/>
    <col min="12552" max="12552" width="23.33203125" style="6" customWidth="1"/>
    <col min="12553" max="12553" width="16" style="6" bestFit="1" customWidth="1"/>
    <col min="12554" max="12554" width="16.109375" style="6" customWidth="1"/>
    <col min="12555" max="12555" width="16" style="6" bestFit="1" customWidth="1"/>
    <col min="12556" max="12560" width="16.33203125" style="6" customWidth="1"/>
    <col min="12561" max="12561" width="22.6640625" style="6" customWidth="1"/>
    <col min="12562" max="12562" width="18.6640625" style="6" customWidth="1"/>
    <col min="12563" max="12563" width="8.44140625" style="6" customWidth="1"/>
    <col min="12564" max="12564" width="13.33203125" style="6" customWidth="1"/>
    <col min="12565" max="12565" width="14" style="6" customWidth="1"/>
    <col min="12566" max="12566" width="9.88671875" style="6" bestFit="1" customWidth="1"/>
    <col min="12567" max="12567" width="54.109375" style="6" customWidth="1"/>
    <col min="12568" max="12568" width="10.33203125" style="6" customWidth="1"/>
    <col min="12569" max="12569" width="8.88671875" style="6" customWidth="1"/>
    <col min="12570" max="12804" width="9.109375" style="6"/>
    <col min="12805" max="12805" width="13.88671875" style="6" bestFit="1" customWidth="1"/>
    <col min="12806" max="12806" width="22.6640625" style="6" customWidth="1"/>
    <col min="12807" max="12807" width="33.109375" style="6" customWidth="1"/>
    <col min="12808" max="12808" width="23.33203125" style="6" customWidth="1"/>
    <col min="12809" max="12809" width="16" style="6" bestFit="1" customWidth="1"/>
    <col min="12810" max="12810" width="16.109375" style="6" customWidth="1"/>
    <col min="12811" max="12811" width="16" style="6" bestFit="1" customWidth="1"/>
    <col min="12812" max="12816" width="16.33203125" style="6" customWidth="1"/>
    <col min="12817" max="12817" width="22.6640625" style="6" customWidth="1"/>
    <col min="12818" max="12818" width="18.6640625" style="6" customWidth="1"/>
    <col min="12819" max="12819" width="8.44140625" style="6" customWidth="1"/>
    <col min="12820" max="12820" width="13.33203125" style="6" customWidth="1"/>
    <col min="12821" max="12821" width="14" style="6" customWidth="1"/>
    <col min="12822" max="12822" width="9.88671875" style="6" bestFit="1" customWidth="1"/>
    <col min="12823" max="12823" width="54.109375" style="6" customWidth="1"/>
    <col min="12824" max="12824" width="10.33203125" style="6" customWidth="1"/>
    <col min="12825" max="12825" width="8.88671875" style="6" customWidth="1"/>
    <col min="12826" max="13060" width="9.109375" style="6"/>
    <col min="13061" max="13061" width="13.88671875" style="6" bestFit="1" customWidth="1"/>
    <col min="13062" max="13062" width="22.6640625" style="6" customWidth="1"/>
    <col min="13063" max="13063" width="33.109375" style="6" customWidth="1"/>
    <col min="13064" max="13064" width="23.33203125" style="6" customWidth="1"/>
    <col min="13065" max="13065" width="16" style="6" bestFit="1" customWidth="1"/>
    <col min="13066" max="13066" width="16.109375" style="6" customWidth="1"/>
    <col min="13067" max="13067" width="16" style="6" bestFit="1" customWidth="1"/>
    <col min="13068" max="13072" width="16.33203125" style="6" customWidth="1"/>
    <col min="13073" max="13073" width="22.6640625" style="6" customWidth="1"/>
    <col min="13074" max="13074" width="18.6640625" style="6" customWidth="1"/>
    <col min="13075" max="13075" width="8.44140625" style="6" customWidth="1"/>
    <col min="13076" max="13076" width="13.33203125" style="6" customWidth="1"/>
    <col min="13077" max="13077" width="14" style="6" customWidth="1"/>
    <col min="13078" max="13078" width="9.88671875" style="6" bestFit="1" customWidth="1"/>
    <col min="13079" max="13079" width="54.109375" style="6" customWidth="1"/>
    <col min="13080" max="13080" width="10.33203125" style="6" customWidth="1"/>
    <col min="13081" max="13081" width="8.88671875" style="6" customWidth="1"/>
    <col min="13082" max="13316" width="9.109375" style="6"/>
    <col min="13317" max="13317" width="13.88671875" style="6" bestFit="1" customWidth="1"/>
    <col min="13318" max="13318" width="22.6640625" style="6" customWidth="1"/>
    <col min="13319" max="13319" width="33.109375" style="6" customWidth="1"/>
    <col min="13320" max="13320" width="23.33203125" style="6" customWidth="1"/>
    <col min="13321" max="13321" width="16" style="6" bestFit="1" customWidth="1"/>
    <col min="13322" max="13322" width="16.109375" style="6" customWidth="1"/>
    <col min="13323" max="13323" width="16" style="6" bestFit="1" customWidth="1"/>
    <col min="13324" max="13328" width="16.33203125" style="6" customWidth="1"/>
    <col min="13329" max="13329" width="22.6640625" style="6" customWidth="1"/>
    <col min="13330" max="13330" width="18.6640625" style="6" customWidth="1"/>
    <col min="13331" max="13331" width="8.44140625" style="6" customWidth="1"/>
    <col min="13332" max="13332" width="13.33203125" style="6" customWidth="1"/>
    <col min="13333" max="13333" width="14" style="6" customWidth="1"/>
    <col min="13334" max="13334" width="9.88671875" style="6" bestFit="1" customWidth="1"/>
    <col min="13335" max="13335" width="54.109375" style="6" customWidth="1"/>
    <col min="13336" max="13336" width="10.33203125" style="6" customWidth="1"/>
    <col min="13337" max="13337" width="8.88671875" style="6" customWidth="1"/>
    <col min="13338" max="13572" width="9.109375" style="6"/>
    <col min="13573" max="13573" width="13.88671875" style="6" bestFit="1" customWidth="1"/>
    <col min="13574" max="13574" width="22.6640625" style="6" customWidth="1"/>
    <col min="13575" max="13575" width="33.109375" style="6" customWidth="1"/>
    <col min="13576" max="13576" width="23.33203125" style="6" customWidth="1"/>
    <col min="13577" max="13577" width="16" style="6" bestFit="1" customWidth="1"/>
    <col min="13578" max="13578" width="16.109375" style="6" customWidth="1"/>
    <col min="13579" max="13579" width="16" style="6" bestFit="1" customWidth="1"/>
    <col min="13580" max="13584" width="16.33203125" style="6" customWidth="1"/>
    <col min="13585" max="13585" width="22.6640625" style="6" customWidth="1"/>
    <col min="13586" max="13586" width="18.6640625" style="6" customWidth="1"/>
    <col min="13587" max="13587" width="8.44140625" style="6" customWidth="1"/>
    <col min="13588" max="13588" width="13.33203125" style="6" customWidth="1"/>
    <col min="13589" max="13589" width="14" style="6" customWidth="1"/>
    <col min="13590" max="13590" width="9.88671875" style="6" bestFit="1" customWidth="1"/>
    <col min="13591" max="13591" width="54.109375" style="6" customWidth="1"/>
    <col min="13592" max="13592" width="10.33203125" style="6" customWidth="1"/>
    <col min="13593" max="13593" width="8.88671875" style="6" customWidth="1"/>
    <col min="13594" max="13828" width="9.109375" style="6"/>
    <col min="13829" max="13829" width="13.88671875" style="6" bestFit="1" customWidth="1"/>
    <col min="13830" max="13830" width="22.6640625" style="6" customWidth="1"/>
    <col min="13831" max="13831" width="33.109375" style="6" customWidth="1"/>
    <col min="13832" max="13832" width="23.33203125" style="6" customWidth="1"/>
    <col min="13833" max="13833" width="16" style="6" bestFit="1" customWidth="1"/>
    <col min="13834" max="13834" width="16.109375" style="6" customWidth="1"/>
    <col min="13835" max="13835" width="16" style="6" bestFit="1" customWidth="1"/>
    <col min="13836" max="13840" width="16.33203125" style="6" customWidth="1"/>
    <col min="13841" max="13841" width="22.6640625" style="6" customWidth="1"/>
    <col min="13842" max="13842" width="18.6640625" style="6" customWidth="1"/>
    <col min="13843" max="13843" width="8.44140625" style="6" customWidth="1"/>
    <col min="13844" max="13844" width="13.33203125" style="6" customWidth="1"/>
    <col min="13845" max="13845" width="14" style="6" customWidth="1"/>
    <col min="13846" max="13846" width="9.88671875" style="6" bestFit="1" customWidth="1"/>
    <col min="13847" max="13847" width="54.109375" style="6" customWidth="1"/>
    <col min="13848" max="13848" width="10.33203125" style="6" customWidth="1"/>
    <col min="13849" max="13849" width="8.88671875" style="6" customWidth="1"/>
    <col min="13850" max="14084" width="9.109375" style="6"/>
    <col min="14085" max="14085" width="13.88671875" style="6" bestFit="1" customWidth="1"/>
    <col min="14086" max="14086" width="22.6640625" style="6" customWidth="1"/>
    <col min="14087" max="14087" width="33.109375" style="6" customWidth="1"/>
    <col min="14088" max="14088" width="23.33203125" style="6" customWidth="1"/>
    <col min="14089" max="14089" width="16" style="6" bestFit="1" customWidth="1"/>
    <col min="14090" max="14090" width="16.109375" style="6" customWidth="1"/>
    <col min="14091" max="14091" width="16" style="6" bestFit="1" customWidth="1"/>
    <col min="14092" max="14096" width="16.33203125" style="6" customWidth="1"/>
    <col min="14097" max="14097" width="22.6640625" style="6" customWidth="1"/>
    <col min="14098" max="14098" width="18.6640625" style="6" customWidth="1"/>
    <col min="14099" max="14099" width="8.44140625" style="6" customWidth="1"/>
    <col min="14100" max="14100" width="13.33203125" style="6" customWidth="1"/>
    <col min="14101" max="14101" width="14" style="6" customWidth="1"/>
    <col min="14102" max="14102" width="9.88671875" style="6" bestFit="1" customWidth="1"/>
    <col min="14103" max="14103" width="54.109375" style="6" customWidth="1"/>
    <col min="14104" max="14104" width="10.33203125" style="6" customWidth="1"/>
    <col min="14105" max="14105" width="8.88671875" style="6" customWidth="1"/>
    <col min="14106" max="14340" width="9.109375" style="6"/>
    <col min="14341" max="14341" width="13.88671875" style="6" bestFit="1" customWidth="1"/>
    <col min="14342" max="14342" width="22.6640625" style="6" customWidth="1"/>
    <col min="14343" max="14343" width="33.109375" style="6" customWidth="1"/>
    <col min="14344" max="14344" width="23.33203125" style="6" customWidth="1"/>
    <col min="14345" max="14345" width="16" style="6" bestFit="1" customWidth="1"/>
    <col min="14346" max="14346" width="16.109375" style="6" customWidth="1"/>
    <col min="14347" max="14347" width="16" style="6" bestFit="1" customWidth="1"/>
    <col min="14348" max="14352" width="16.33203125" style="6" customWidth="1"/>
    <col min="14353" max="14353" width="22.6640625" style="6" customWidth="1"/>
    <col min="14354" max="14354" width="18.6640625" style="6" customWidth="1"/>
    <col min="14355" max="14355" width="8.44140625" style="6" customWidth="1"/>
    <col min="14356" max="14356" width="13.33203125" style="6" customWidth="1"/>
    <col min="14357" max="14357" width="14" style="6" customWidth="1"/>
    <col min="14358" max="14358" width="9.88671875" style="6" bestFit="1" customWidth="1"/>
    <col min="14359" max="14359" width="54.109375" style="6" customWidth="1"/>
    <col min="14360" max="14360" width="10.33203125" style="6" customWidth="1"/>
    <col min="14361" max="14361" width="8.88671875" style="6" customWidth="1"/>
    <col min="14362" max="14596" width="9.109375" style="6"/>
    <col min="14597" max="14597" width="13.88671875" style="6" bestFit="1" customWidth="1"/>
    <col min="14598" max="14598" width="22.6640625" style="6" customWidth="1"/>
    <col min="14599" max="14599" width="33.109375" style="6" customWidth="1"/>
    <col min="14600" max="14600" width="23.33203125" style="6" customWidth="1"/>
    <col min="14601" max="14601" width="16" style="6" bestFit="1" customWidth="1"/>
    <col min="14602" max="14602" width="16.109375" style="6" customWidth="1"/>
    <col min="14603" max="14603" width="16" style="6" bestFit="1" customWidth="1"/>
    <col min="14604" max="14608" width="16.33203125" style="6" customWidth="1"/>
    <col min="14609" max="14609" width="22.6640625" style="6" customWidth="1"/>
    <col min="14610" max="14610" width="18.6640625" style="6" customWidth="1"/>
    <col min="14611" max="14611" width="8.44140625" style="6" customWidth="1"/>
    <col min="14612" max="14612" width="13.33203125" style="6" customWidth="1"/>
    <col min="14613" max="14613" width="14" style="6" customWidth="1"/>
    <col min="14614" max="14614" width="9.88671875" style="6" bestFit="1" customWidth="1"/>
    <col min="14615" max="14615" width="54.109375" style="6" customWidth="1"/>
    <col min="14616" max="14616" width="10.33203125" style="6" customWidth="1"/>
    <col min="14617" max="14617" width="8.88671875" style="6" customWidth="1"/>
    <col min="14618" max="14852" width="9.109375" style="6"/>
    <col min="14853" max="14853" width="13.88671875" style="6" bestFit="1" customWidth="1"/>
    <col min="14854" max="14854" width="22.6640625" style="6" customWidth="1"/>
    <col min="14855" max="14855" width="33.109375" style="6" customWidth="1"/>
    <col min="14856" max="14856" width="23.33203125" style="6" customWidth="1"/>
    <col min="14857" max="14857" width="16" style="6" bestFit="1" customWidth="1"/>
    <col min="14858" max="14858" width="16.109375" style="6" customWidth="1"/>
    <col min="14859" max="14859" width="16" style="6" bestFit="1" customWidth="1"/>
    <col min="14860" max="14864" width="16.33203125" style="6" customWidth="1"/>
    <col min="14865" max="14865" width="22.6640625" style="6" customWidth="1"/>
    <col min="14866" max="14866" width="18.6640625" style="6" customWidth="1"/>
    <col min="14867" max="14867" width="8.44140625" style="6" customWidth="1"/>
    <col min="14868" max="14868" width="13.33203125" style="6" customWidth="1"/>
    <col min="14869" max="14869" width="14" style="6" customWidth="1"/>
    <col min="14870" max="14870" width="9.88671875" style="6" bestFit="1" customWidth="1"/>
    <col min="14871" max="14871" width="54.109375" style="6" customWidth="1"/>
    <col min="14872" max="14872" width="10.33203125" style="6" customWidth="1"/>
    <col min="14873" max="14873" width="8.88671875" style="6" customWidth="1"/>
    <col min="14874" max="15108" width="9.109375" style="6"/>
    <col min="15109" max="15109" width="13.88671875" style="6" bestFit="1" customWidth="1"/>
    <col min="15110" max="15110" width="22.6640625" style="6" customWidth="1"/>
    <col min="15111" max="15111" width="33.109375" style="6" customWidth="1"/>
    <col min="15112" max="15112" width="23.33203125" style="6" customWidth="1"/>
    <col min="15113" max="15113" width="16" style="6" bestFit="1" customWidth="1"/>
    <col min="15114" max="15114" width="16.109375" style="6" customWidth="1"/>
    <col min="15115" max="15115" width="16" style="6" bestFit="1" customWidth="1"/>
    <col min="15116" max="15120" width="16.33203125" style="6" customWidth="1"/>
    <col min="15121" max="15121" width="22.6640625" style="6" customWidth="1"/>
    <col min="15122" max="15122" width="18.6640625" style="6" customWidth="1"/>
    <col min="15123" max="15123" width="8.44140625" style="6" customWidth="1"/>
    <col min="15124" max="15124" width="13.33203125" style="6" customWidth="1"/>
    <col min="15125" max="15125" width="14" style="6" customWidth="1"/>
    <col min="15126" max="15126" width="9.88671875" style="6" bestFit="1" customWidth="1"/>
    <col min="15127" max="15127" width="54.109375" style="6" customWidth="1"/>
    <col min="15128" max="15128" width="10.33203125" style="6" customWidth="1"/>
    <col min="15129" max="15129" width="8.88671875" style="6" customWidth="1"/>
    <col min="15130" max="15364" width="9.109375" style="6"/>
    <col min="15365" max="15365" width="13.88671875" style="6" bestFit="1" customWidth="1"/>
    <col min="15366" max="15366" width="22.6640625" style="6" customWidth="1"/>
    <col min="15367" max="15367" width="33.109375" style="6" customWidth="1"/>
    <col min="15368" max="15368" width="23.33203125" style="6" customWidth="1"/>
    <col min="15369" max="15369" width="16" style="6" bestFit="1" customWidth="1"/>
    <col min="15370" max="15370" width="16.109375" style="6" customWidth="1"/>
    <col min="15371" max="15371" width="16" style="6" bestFit="1" customWidth="1"/>
    <col min="15372" max="15376" width="16.33203125" style="6" customWidth="1"/>
    <col min="15377" max="15377" width="22.6640625" style="6" customWidth="1"/>
    <col min="15378" max="15378" width="18.6640625" style="6" customWidth="1"/>
    <col min="15379" max="15379" width="8.44140625" style="6" customWidth="1"/>
    <col min="15380" max="15380" width="13.33203125" style="6" customWidth="1"/>
    <col min="15381" max="15381" width="14" style="6" customWidth="1"/>
    <col min="15382" max="15382" width="9.88671875" style="6" bestFit="1" customWidth="1"/>
    <col min="15383" max="15383" width="54.109375" style="6" customWidth="1"/>
    <col min="15384" max="15384" width="10.33203125" style="6" customWidth="1"/>
    <col min="15385" max="15385" width="8.88671875" style="6" customWidth="1"/>
    <col min="15386" max="15620" width="9.109375" style="6"/>
    <col min="15621" max="15621" width="13.88671875" style="6" bestFit="1" customWidth="1"/>
    <col min="15622" max="15622" width="22.6640625" style="6" customWidth="1"/>
    <col min="15623" max="15623" width="33.109375" style="6" customWidth="1"/>
    <col min="15624" max="15624" width="23.33203125" style="6" customWidth="1"/>
    <col min="15625" max="15625" width="16" style="6" bestFit="1" customWidth="1"/>
    <col min="15626" max="15626" width="16.109375" style="6" customWidth="1"/>
    <col min="15627" max="15627" width="16" style="6" bestFit="1" customWidth="1"/>
    <col min="15628" max="15632" width="16.33203125" style="6" customWidth="1"/>
    <col min="15633" max="15633" width="22.6640625" style="6" customWidth="1"/>
    <col min="15634" max="15634" width="18.6640625" style="6" customWidth="1"/>
    <col min="15635" max="15635" width="8.44140625" style="6" customWidth="1"/>
    <col min="15636" max="15636" width="13.33203125" style="6" customWidth="1"/>
    <col min="15637" max="15637" width="14" style="6" customWidth="1"/>
    <col min="15638" max="15638" width="9.88671875" style="6" bestFit="1" customWidth="1"/>
    <col min="15639" max="15639" width="54.109375" style="6" customWidth="1"/>
    <col min="15640" max="15640" width="10.33203125" style="6" customWidth="1"/>
    <col min="15641" max="15641" width="8.88671875" style="6" customWidth="1"/>
    <col min="15642" max="15876" width="9.109375" style="6"/>
    <col min="15877" max="15877" width="13.88671875" style="6" bestFit="1" customWidth="1"/>
    <col min="15878" max="15878" width="22.6640625" style="6" customWidth="1"/>
    <col min="15879" max="15879" width="33.109375" style="6" customWidth="1"/>
    <col min="15880" max="15880" width="23.33203125" style="6" customWidth="1"/>
    <col min="15881" max="15881" width="16" style="6" bestFit="1" customWidth="1"/>
    <col min="15882" max="15882" width="16.109375" style="6" customWidth="1"/>
    <col min="15883" max="15883" width="16" style="6" bestFit="1" customWidth="1"/>
    <col min="15884" max="15888" width="16.33203125" style="6" customWidth="1"/>
    <col min="15889" max="15889" width="22.6640625" style="6" customWidth="1"/>
    <col min="15890" max="15890" width="18.6640625" style="6" customWidth="1"/>
    <col min="15891" max="15891" width="8.44140625" style="6" customWidth="1"/>
    <col min="15892" max="15892" width="13.33203125" style="6" customWidth="1"/>
    <col min="15893" max="15893" width="14" style="6" customWidth="1"/>
    <col min="15894" max="15894" width="9.88671875" style="6" bestFit="1" customWidth="1"/>
    <col min="15895" max="15895" width="54.109375" style="6" customWidth="1"/>
    <col min="15896" max="15896" width="10.33203125" style="6" customWidth="1"/>
    <col min="15897" max="15897" width="8.88671875" style="6" customWidth="1"/>
    <col min="15898" max="16132" width="9.109375" style="6"/>
    <col min="16133" max="16133" width="13.88671875" style="6" bestFit="1" customWidth="1"/>
    <col min="16134" max="16134" width="22.6640625" style="6" customWidth="1"/>
    <col min="16135" max="16135" width="33.109375" style="6" customWidth="1"/>
    <col min="16136" max="16136" width="23.33203125" style="6" customWidth="1"/>
    <col min="16137" max="16137" width="16" style="6" bestFit="1" customWidth="1"/>
    <col min="16138" max="16138" width="16.109375" style="6" customWidth="1"/>
    <col min="16139" max="16139" width="16" style="6" bestFit="1" customWidth="1"/>
    <col min="16140" max="16144" width="16.33203125" style="6" customWidth="1"/>
    <col min="16145" max="16145" width="22.6640625" style="6" customWidth="1"/>
    <col min="16146" max="16146" width="18.6640625" style="6" customWidth="1"/>
    <col min="16147" max="16147" width="8.44140625" style="6" customWidth="1"/>
    <col min="16148" max="16148" width="13.33203125" style="6" customWidth="1"/>
    <col min="16149" max="16149" width="14" style="6" customWidth="1"/>
    <col min="16150" max="16150" width="9.88671875" style="6" bestFit="1" customWidth="1"/>
    <col min="16151" max="16151" width="54.109375" style="6" customWidth="1"/>
    <col min="16152" max="16152" width="10.33203125" style="6" customWidth="1"/>
    <col min="16153" max="16153" width="8.88671875" style="6" customWidth="1"/>
    <col min="16154" max="16384" width="9.109375" style="6"/>
  </cols>
  <sheetData>
    <row r="1" spans="2:20" x14ac:dyDescent="0.3">
      <c r="C1" s="12"/>
      <c r="H1" s="13"/>
      <c r="I1" s="13"/>
    </row>
    <row r="2" spans="2:20" ht="31.2" x14ac:dyDescent="0.3">
      <c r="C2" s="102" t="s">
        <v>14</v>
      </c>
      <c r="D2" s="78">
        <f>'Total Budget'!D3</f>
        <v>0</v>
      </c>
      <c r="E2" s="35"/>
      <c r="F2" s="35"/>
      <c r="H2" s="13"/>
      <c r="I2" s="13"/>
    </row>
    <row r="3" spans="2:20" ht="30.75" customHeight="1" x14ac:dyDescent="0.35">
      <c r="C3" s="102" t="s">
        <v>161</v>
      </c>
      <c r="D3" s="78" t="str">
        <f>'Total Budget'!D4</f>
        <v/>
      </c>
      <c r="E3" s="36"/>
      <c r="F3" s="36"/>
      <c r="G3" s="150" t="s">
        <v>147</v>
      </c>
      <c r="H3" s="150"/>
      <c r="I3" s="150"/>
      <c r="J3" s="150"/>
      <c r="K3" s="150"/>
      <c r="N3" s="15"/>
      <c r="O3" s="15"/>
      <c r="P3" s="15"/>
    </row>
    <row r="4" spans="2:20" x14ac:dyDescent="0.3">
      <c r="D4" s="16"/>
      <c r="E4" s="16"/>
      <c r="F4" s="16"/>
      <c r="H4" s="13"/>
      <c r="I4" s="13"/>
      <c r="N4" s="21"/>
      <c r="O4" s="21"/>
      <c r="P4" s="21"/>
    </row>
    <row r="5" spans="2:20" ht="62.4" x14ac:dyDescent="0.3">
      <c r="C5" s="107" t="s">
        <v>35</v>
      </c>
      <c r="D5" s="16"/>
      <c r="E5" s="16"/>
      <c r="F5" s="16"/>
      <c r="H5" s="13"/>
      <c r="I5" s="13"/>
      <c r="N5" s="14"/>
      <c r="O5" s="14"/>
      <c r="P5" s="14"/>
      <c r="Q5" s="14"/>
      <c r="R5" s="14"/>
      <c r="S5" s="18"/>
      <c r="T5" s="18"/>
    </row>
    <row r="6" spans="2:20" ht="27.75" customHeight="1" x14ac:dyDescent="0.3">
      <c r="C6" s="194" t="s">
        <v>146</v>
      </c>
      <c r="D6" s="194"/>
      <c r="E6" s="28"/>
      <c r="F6" s="28"/>
      <c r="H6" s="9"/>
      <c r="I6" s="1"/>
      <c r="J6" s="1"/>
      <c r="K6" s="1"/>
      <c r="L6" s="1"/>
      <c r="M6" s="1"/>
      <c r="N6" s="1"/>
      <c r="O6" s="1"/>
      <c r="P6" s="1"/>
      <c r="Q6" s="1"/>
      <c r="R6" s="6"/>
    </row>
    <row r="7" spans="2:20" x14ac:dyDescent="0.3">
      <c r="C7" s="1"/>
      <c r="D7" s="1"/>
      <c r="E7" s="12"/>
      <c r="F7" s="12"/>
      <c r="H7" s="9"/>
      <c r="I7" s="200" t="s">
        <v>163</v>
      </c>
      <c r="J7" s="201"/>
      <c r="K7" s="201"/>
      <c r="L7" s="201"/>
      <c r="M7" s="201"/>
      <c r="N7" s="201"/>
      <c r="O7" s="201"/>
      <c r="P7" s="202"/>
      <c r="Q7" s="1"/>
      <c r="R7" s="6"/>
    </row>
    <row r="8" spans="2:20" ht="15" customHeight="1" x14ac:dyDescent="0.3">
      <c r="C8" s="195" t="s">
        <v>148</v>
      </c>
      <c r="D8" s="196"/>
      <c r="E8" s="199" t="s">
        <v>149</v>
      </c>
      <c r="F8" s="199" t="s">
        <v>150</v>
      </c>
      <c r="G8" s="199" t="s">
        <v>130</v>
      </c>
      <c r="H8" s="7"/>
      <c r="I8" s="27" t="s">
        <v>119</v>
      </c>
      <c r="J8" s="27" t="s">
        <v>111</v>
      </c>
      <c r="K8" s="27" t="s">
        <v>112</v>
      </c>
      <c r="L8" s="27" t="s">
        <v>120</v>
      </c>
      <c r="M8" s="27" t="s">
        <v>121</v>
      </c>
      <c r="N8" s="27" t="s">
        <v>122</v>
      </c>
      <c r="O8" s="27" t="s">
        <v>123</v>
      </c>
      <c r="P8" s="27" t="s">
        <v>124</v>
      </c>
      <c r="Q8" s="140" t="s">
        <v>134</v>
      </c>
      <c r="R8" s="6"/>
    </row>
    <row r="9" spans="2:20" ht="15.75" customHeight="1" x14ac:dyDescent="0.3">
      <c r="C9" s="197"/>
      <c r="D9" s="198"/>
      <c r="E9" s="199"/>
      <c r="F9" s="199"/>
      <c r="G9" s="199"/>
      <c r="H9" s="7"/>
      <c r="I9" s="32" t="s">
        <v>59</v>
      </c>
      <c r="J9" s="32" t="s">
        <v>84</v>
      </c>
      <c r="K9" s="32" t="s">
        <v>62</v>
      </c>
      <c r="L9" s="32" t="s">
        <v>85</v>
      </c>
      <c r="M9" s="32" t="s">
        <v>59</v>
      </c>
      <c r="N9" s="32" t="s">
        <v>84</v>
      </c>
      <c r="O9" s="32" t="s">
        <v>62</v>
      </c>
      <c r="P9" s="32" t="s">
        <v>85</v>
      </c>
      <c r="Q9" s="141"/>
      <c r="R9" s="6"/>
    </row>
    <row r="10" spans="2:20" ht="51.75" customHeight="1" x14ac:dyDescent="0.3">
      <c r="C10" s="220"/>
      <c r="D10" s="221"/>
      <c r="E10" s="140"/>
      <c r="F10" s="140"/>
      <c r="G10" s="199"/>
      <c r="H10" s="6"/>
      <c r="I10" s="33" t="s">
        <v>60</v>
      </c>
      <c r="J10" s="33" t="s">
        <v>60</v>
      </c>
      <c r="K10" s="33" t="s">
        <v>60</v>
      </c>
      <c r="L10" s="33" t="s">
        <v>60</v>
      </c>
      <c r="M10" s="33" t="s">
        <v>60</v>
      </c>
      <c r="N10" s="33" t="s">
        <v>60</v>
      </c>
      <c r="O10" s="33" t="s">
        <v>60</v>
      </c>
      <c r="P10" s="33" t="s">
        <v>60</v>
      </c>
      <c r="Q10" s="142"/>
      <c r="R10" s="6"/>
    </row>
    <row r="11" spans="2:20" ht="27" customHeight="1" x14ac:dyDescent="0.3">
      <c r="B11" s="23" t="s">
        <v>94</v>
      </c>
      <c r="C11" s="208" t="s">
        <v>1</v>
      </c>
      <c r="D11" s="208"/>
      <c r="E11" s="86">
        <v>0</v>
      </c>
      <c r="F11" s="87">
        <v>0</v>
      </c>
      <c r="G11" s="56">
        <f t="shared" ref="G11:G27" si="0">E11*F11</f>
        <v>0</v>
      </c>
      <c r="H11" s="9"/>
      <c r="I11" s="92">
        <v>0</v>
      </c>
      <c r="J11" s="92">
        <v>0</v>
      </c>
      <c r="K11" s="92">
        <v>0</v>
      </c>
      <c r="L11" s="92">
        <v>0</v>
      </c>
      <c r="M11" s="92">
        <v>0</v>
      </c>
      <c r="N11" s="92">
        <v>0</v>
      </c>
      <c r="O11" s="92">
        <v>0</v>
      </c>
      <c r="P11" s="92">
        <v>0</v>
      </c>
      <c r="Q11" s="58">
        <f>SUM(I11:P11)</f>
        <v>0</v>
      </c>
      <c r="R11" s="6"/>
    </row>
    <row r="12" spans="2:20" ht="27" customHeight="1" x14ac:dyDescent="0.3">
      <c r="B12" s="23" t="s">
        <v>95</v>
      </c>
      <c r="C12" s="206"/>
      <c r="D12" s="207"/>
      <c r="E12" s="88">
        <v>0</v>
      </c>
      <c r="F12" s="89">
        <v>0</v>
      </c>
      <c r="G12" s="57">
        <f t="shared" si="0"/>
        <v>0</v>
      </c>
      <c r="H12" s="9"/>
      <c r="I12" s="93">
        <v>0</v>
      </c>
      <c r="J12" s="93">
        <v>0</v>
      </c>
      <c r="K12" s="93">
        <v>0</v>
      </c>
      <c r="L12" s="93">
        <v>0</v>
      </c>
      <c r="M12" s="93">
        <v>0</v>
      </c>
      <c r="N12" s="93">
        <v>0</v>
      </c>
      <c r="O12" s="93">
        <v>0</v>
      </c>
      <c r="P12" s="93">
        <v>0</v>
      </c>
      <c r="Q12" s="60">
        <f>SUM(I12:P12)</f>
        <v>0</v>
      </c>
      <c r="R12" s="6"/>
    </row>
    <row r="13" spans="2:20" ht="27" customHeight="1" x14ac:dyDescent="0.3">
      <c r="B13" s="23" t="s">
        <v>96</v>
      </c>
      <c r="C13" s="206" t="s">
        <v>1</v>
      </c>
      <c r="D13" s="207"/>
      <c r="E13" s="88">
        <v>0</v>
      </c>
      <c r="F13" s="89">
        <v>0</v>
      </c>
      <c r="G13" s="57">
        <f t="shared" si="0"/>
        <v>0</v>
      </c>
      <c r="H13" s="9"/>
      <c r="I13" s="93">
        <v>0</v>
      </c>
      <c r="J13" s="93">
        <v>0</v>
      </c>
      <c r="K13" s="93">
        <v>0</v>
      </c>
      <c r="L13" s="93">
        <v>0</v>
      </c>
      <c r="M13" s="93">
        <v>0</v>
      </c>
      <c r="N13" s="93">
        <v>0</v>
      </c>
      <c r="O13" s="93">
        <v>0</v>
      </c>
      <c r="P13" s="93">
        <v>0</v>
      </c>
      <c r="Q13" s="60">
        <f t="shared" ref="Q13:Q26" si="1">SUM(I13:P13)</f>
        <v>0</v>
      </c>
      <c r="R13" s="6"/>
    </row>
    <row r="14" spans="2:20" ht="27" customHeight="1" x14ac:dyDescent="0.3">
      <c r="B14" s="23" t="s">
        <v>97</v>
      </c>
      <c r="C14" s="206"/>
      <c r="D14" s="207"/>
      <c r="E14" s="88">
        <v>0</v>
      </c>
      <c r="F14" s="89">
        <v>0</v>
      </c>
      <c r="G14" s="57">
        <f t="shared" si="0"/>
        <v>0</v>
      </c>
      <c r="H14" s="9"/>
      <c r="I14" s="93">
        <v>0</v>
      </c>
      <c r="J14" s="93">
        <v>0</v>
      </c>
      <c r="K14" s="93">
        <v>0</v>
      </c>
      <c r="L14" s="93">
        <v>0</v>
      </c>
      <c r="M14" s="93">
        <v>0</v>
      </c>
      <c r="N14" s="93">
        <v>0</v>
      </c>
      <c r="O14" s="93">
        <v>0</v>
      </c>
      <c r="P14" s="93">
        <v>0</v>
      </c>
      <c r="Q14" s="60">
        <f t="shared" si="1"/>
        <v>0</v>
      </c>
      <c r="R14" s="6"/>
    </row>
    <row r="15" spans="2:20" ht="27" customHeight="1" x14ac:dyDescent="0.3">
      <c r="B15" s="23" t="s">
        <v>98</v>
      </c>
      <c r="C15" s="206" t="s">
        <v>1</v>
      </c>
      <c r="D15" s="207"/>
      <c r="E15" s="88">
        <v>0</v>
      </c>
      <c r="F15" s="89">
        <v>0</v>
      </c>
      <c r="G15" s="57">
        <f t="shared" si="0"/>
        <v>0</v>
      </c>
      <c r="H15" s="9"/>
      <c r="I15" s="93">
        <v>0</v>
      </c>
      <c r="J15" s="93">
        <v>0</v>
      </c>
      <c r="K15" s="93">
        <v>0</v>
      </c>
      <c r="L15" s="93">
        <v>0</v>
      </c>
      <c r="M15" s="93">
        <v>0</v>
      </c>
      <c r="N15" s="93">
        <v>0</v>
      </c>
      <c r="O15" s="93">
        <v>0</v>
      </c>
      <c r="P15" s="93">
        <v>0</v>
      </c>
      <c r="Q15" s="60">
        <f t="shared" si="1"/>
        <v>0</v>
      </c>
      <c r="R15" s="6"/>
    </row>
    <row r="16" spans="2:20" ht="27" customHeight="1" x14ac:dyDescent="0.3">
      <c r="B16" s="23" t="s">
        <v>99</v>
      </c>
      <c r="C16" s="206"/>
      <c r="D16" s="207"/>
      <c r="E16" s="88">
        <v>0</v>
      </c>
      <c r="F16" s="89">
        <v>0</v>
      </c>
      <c r="G16" s="57">
        <f t="shared" si="0"/>
        <v>0</v>
      </c>
      <c r="H16" s="9"/>
      <c r="I16" s="93">
        <v>0</v>
      </c>
      <c r="J16" s="93">
        <v>0</v>
      </c>
      <c r="K16" s="93">
        <v>0</v>
      </c>
      <c r="L16" s="93">
        <v>0</v>
      </c>
      <c r="M16" s="93">
        <v>0</v>
      </c>
      <c r="N16" s="93">
        <v>0</v>
      </c>
      <c r="O16" s="93">
        <v>0</v>
      </c>
      <c r="P16" s="93">
        <v>0</v>
      </c>
      <c r="Q16" s="60">
        <f t="shared" si="1"/>
        <v>0</v>
      </c>
      <c r="R16" s="6"/>
    </row>
    <row r="17" spans="2:18" ht="27" customHeight="1" x14ac:dyDescent="0.3">
      <c r="B17" s="23" t="s">
        <v>100</v>
      </c>
      <c r="C17" s="206" t="s">
        <v>1</v>
      </c>
      <c r="D17" s="207"/>
      <c r="E17" s="88">
        <v>0</v>
      </c>
      <c r="F17" s="89">
        <v>0</v>
      </c>
      <c r="G17" s="57">
        <f t="shared" si="0"/>
        <v>0</v>
      </c>
      <c r="H17" s="9"/>
      <c r="I17" s="93">
        <v>0</v>
      </c>
      <c r="J17" s="93">
        <v>0</v>
      </c>
      <c r="K17" s="93">
        <v>0</v>
      </c>
      <c r="L17" s="93">
        <v>0</v>
      </c>
      <c r="M17" s="93">
        <v>0</v>
      </c>
      <c r="N17" s="93">
        <v>0</v>
      </c>
      <c r="O17" s="93">
        <v>0</v>
      </c>
      <c r="P17" s="93">
        <v>0</v>
      </c>
      <c r="Q17" s="60">
        <f t="shared" si="1"/>
        <v>0</v>
      </c>
      <c r="R17" s="6"/>
    </row>
    <row r="18" spans="2:18" ht="27" customHeight="1" x14ac:dyDescent="0.3">
      <c r="B18" s="23" t="s">
        <v>101</v>
      </c>
      <c r="C18" s="206"/>
      <c r="D18" s="207"/>
      <c r="E18" s="88">
        <v>0</v>
      </c>
      <c r="F18" s="89">
        <v>0</v>
      </c>
      <c r="G18" s="57">
        <f t="shared" si="0"/>
        <v>0</v>
      </c>
      <c r="H18" s="9"/>
      <c r="I18" s="93">
        <v>0</v>
      </c>
      <c r="J18" s="93">
        <v>0</v>
      </c>
      <c r="K18" s="93">
        <v>0</v>
      </c>
      <c r="L18" s="93">
        <v>0</v>
      </c>
      <c r="M18" s="93">
        <v>0</v>
      </c>
      <c r="N18" s="93">
        <v>0</v>
      </c>
      <c r="O18" s="93">
        <v>0</v>
      </c>
      <c r="P18" s="93">
        <v>0</v>
      </c>
      <c r="Q18" s="60">
        <f t="shared" si="1"/>
        <v>0</v>
      </c>
      <c r="R18" s="6"/>
    </row>
    <row r="19" spans="2:18" ht="27" customHeight="1" x14ac:dyDescent="0.3">
      <c r="B19" s="23" t="s">
        <v>102</v>
      </c>
      <c r="C19" s="206" t="s">
        <v>1</v>
      </c>
      <c r="D19" s="207"/>
      <c r="E19" s="88">
        <v>0</v>
      </c>
      <c r="F19" s="89">
        <v>0</v>
      </c>
      <c r="G19" s="57">
        <f t="shared" si="0"/>
        <v>0</v>
      </c>
      <c r="H19" s="9"/>
      <c r="I19" s="93">
        <v>0</v>
      </c>
      <c r="J19" s="93">
        <v>0</v>
      </c>
      <c r="K19" s="93">
        <v>0</v>
      </c>
      <c r="L19" s="93">
        <v>0</v>
      </c>
      <c r="M19" s="93">
        <v>0</v>
      </c>
      <c r="N19" s="93">
        <v>0</v>
      </c>
      <c r="O19" s="93">
        <v>0</v>
      </c>
      <c r="P19" s="93">
        <v>0</v>
      </c>
      <c r="Q19" s="60">
        <f t="shared" si="1"/>
        <v>0</v>
      </c>
      <c r="R19" s="6"/>
    </row>
    <row r="20" spans="2:18" ht="27" customHeight="1" x14ac:dyDescent="0.3">
      <c r="B20" s="23" t="s">
        <v>103</v>
      </c>
      <c r="C20" s="206"/>
      <c r="D20" s="207"/>
      <c r="E20" s="88">
        <v>0</v>
      </c>
      <c r="F20" s="89">
        <v>0</v>
      </c>
      <c r="G20" s="57">
        <f t="shared" si="0"/>
        <v>0</v>
      </c>
      <c r="H20" s="9"/>
      <c r="I20" s="93">
        <v>0</v>
      </c>
      <c r="J20" s="93">
        <v>0</v>
      </c>
      <c r="K20" s="93">
        <v>0</v>
      </c>
      <c r="L20" s="93">
        <v>0</v>
      </c>
      <c r="M20" s="93">
        <v>0</v>
      </c>
      <c r="N20" s="93">
        <v>0</v>
      </c>
      <c r="O20" s="93">
        <v>0</v>
      </c>
      <c r="P20" s="93">
        <v>0</v>
      </c>
      <c r="Q20" s="60">
        <f t="shared" si="1"/>
        <v>0</v>
      </c>
      <c r="R20" s="6"/>
    </row>
    <row r="21" spans="2:18" ht="27" customHeight="1" x14ac:dyDescent="0.3">
      <c r="B21" s="23" t="s">
        <v>104</v>
      </c>
      <c r="C21" s="206" t="s">
        <v>1</v>
      </c>
      <c r="D21" s="207"/>
      <c r="E21" s="88">
        <v>0</v>
      </c>
      <c r="F21" s="89">
        <v>0</v>
      </c>
      <c r="G21" s="57">
        <f t="shared" si="0"/>
        <v>0</v>
      </c>
      <c r="H21" s="9"/>
      <c r="I21" s="93">
        <v>0</v>
      </c>
      <c r="J21" s="93">
        <v>0</v>
      </c>
      <c r="K21" s="93">
        <v>0</v>
      </c>
      <c r="L21" s="93">
        <v>0</v>
      </c>
      <c r="M21" s="93">
        <v>0</v>
      </c>
      <c r="N21" s="93">
        <v>0</v>
      </c>
      <c r="O21" s="93">
        <v>0</v>
      </c>
      <c r="P21" s="93">
        <v>0</v>
      </c>
      <c r="Q21" s="60">
        <f t="shared" si="1"/>
        <v>0</v>
      </c>
      <c r="R21" s="6"/>
    </row>
    <row r="22" spans="2:18" ht="27" customHeight="1" x14ac:dyDescent="0.3">
      <c r="B22" s="23" t="s">
        <v>105</v>
      </c>
      <c r="C22" s="206"/>
      <c r="D22" s="207"/>
      <c r="E22" s="88">
        <v>0</v>
      </c>
      <c r="F22" s="89">
        <v>0</v>
      </c>
      <c r="G22" s="57">
        <f t="shared" si="0"/>
        <v>0</v>
      </c>
      <c r="H22" s="9"/>
      <c r="I22" s="93">
        <v>0</v>
      </c>
      <c r="J22" s="93">
        <v>0</v>
      </c>
      <c r="K22" s="93">
        <v>0</v>
      </c>
      <c r="L22" s="93">
        <v>0</v>
      </c>
      <c r="M22" s="93">
        <v>0</v>
      </c>
      <c r="N22" s="93">
        <v>0</v>
      </c>
      <c r="O22" s="93">
        <v>0</v>
      </c>
      <c r="P22" s="93">
        <v>0</v>
      </c>
      <c r="Q22" s="60">
        <f t="shared" si="1"/>
        <v>0</v>
      </c>
      <c r="R22" s="6"/>
    </row>
    <row r="23" spans="2:18" ht="27" customHeight="1" x14ac:dyDescent="0.3">
      <c r="B23" s="23" t="s">
        <v>106</v>
      </c>
      <c r="C23" s="206" t="s">
        <v>1</v>
      </c>
      <c r="D23" s="207"/>
      <c r="E23" s="88">
        <v>0</v>
      </c>
      <c r="F23" s="89">
        <v>0</v>
      </c>
      <c r="G23" s="57">
        <f t="shared" si="0"/>
        <v>0</v>
      </c>
      <c r="H23" s="9"/>
      <c r="I23" s="93">
        <v>0</v>
      </c>
      <c r="J23" s="93">
        <v>0</v>
      </c>
      <c r="K23" s="93">
        <v>0</v>
      </c>
      <c r="L23" s="93">
        <v>0</v>
      </c>
      <c r="M23" s="93">
        <v>0</v>
      </c>
      <c r="N23" s="93">
        <v>0</v>
      </c>
      <c r="O23" s="93">
        <v>0</v>
      </c>
      <c r="P23" s="93">
        <v>0</v>
      </c>
      <c r="Q23" s="60">
        <f t="shared" si="1"/>
        <v>0</v>
      </c>
      <c r="R23" s="6"/>
    </row>
    <row r="24" spans="2:18" ht="27" customHeight="1" x14ac:dyDescent="0.3">
      <c r="B24" s="23" t="s">
        <v>107</v>
      </c>
      <c r="C24" s="206"/>
      <c r="D24" s="207"/>
      <c r="E24" s="88">
        <v>0</v>
      </c>
      <c r="F24" s="89">
        <v>0</v>
      </c>
      <c r="G24" s="57">
        <f t="shared" si="0"/>
        <v>0</v>
      </c>
      <c r="H24" s="9"/>
      <c r="I24" s="93">
        <v>0</v>
      </c>
      <c r="J24" s="93">
        <v>0</v>
      </c>
      <c r="K24" s="93">
        <v>0</v>
      </c>
      <c r="L24" s="93">
        <v>0</v>
      </c>
      <c r="M24" s="93">
        <v>0</v>
      </c>
      <c r="N24" s="93">
        <v>0</v>
      </c>
      <c r="O24" s="93">
        <v>0</v>
      </c>
      <c r="P24" s="93">
        <v>0</v>
      </c>
      <c r="Q24" s="60">
        <f t="shared" si="1"/>
        <v>0</v>
      </c>
      <c r="R24" s="6"/>
    </row>
    <row r="25" spans="2:18" ht="27" customHeight="1" x14ac:dyDescent="0.3">
      <c r="B25" s="23" t="s">
        <v>108</v>
      </c>
      <c r="C25" s="206" t="s">
        <v>1</v>
      </c>
      <c r="D25" s="207"/>
      <c r="E25" s="88">
        <v>0</v>
      </c>
      <c r="F25" s="89">
        <v>0</v>
      </c>
      <c r="G25" s="57">
        <f t="shared" si="0"/>
        <v>0</v>
      </c>
      <c r="H25" s="9"/>
      <c r="I25" s="93">
        <v>0</v>
      </c>
      <c r="J25" s="93">
        <v>0</v>
      </c>
      <c r="K25" s="93">
        <v>0</v>
      </c>
      <c r="L25" s="93">
        <v>0</v>
      </c>
      <c r="M25" s="93">
        <v>0</v>
      </c>
      <c r="N25" s="93">
        <v>0</v>
      </c>
      <c r="O25" s="93">
        <v>0</v>
      </c>
      <c r="P25" s="93">
        <v>0</v>
      </c>
      <c r="Q25" s="60">
        <f t="shared" si="1"/>
        <v>0</v>
      </c>
      <c r="R25" s="6"/>
    </row>
    <row r="26" spans="2:18" ht="27" customHeight="1" x14ac:dyDescent="0.3">
      <c r="B26" s="23"/>
      <c r="C26" s="90"/>
      <c r="D26" s="91"/>
      <c r="E26" s="88">
        <v>0</v>
      </c>
      <c r="F26" s="89">
        <v>0</v>
      </c>
      <c r="G26" s="57">
        <f t="shared" si="0"/>
        <v>0</v>
      </c>
      <c r="H26" s="9"/>
      <c r="I26" s="93">
        <v>0</v>
      </c>
      <c r="J26" s="93">
        <v>0</v>
      </c>
      <c r="K26" s="93">
        <v>0</v>
      </c>
      <c r="L26" s="93">
        <v>0</v>
      </c>
      <c r="M26" s="93">
        <v>0</v>
      </c>
      <c r="N26" s="93">
        <v>0</v>
      </c>
      <c r="O26" s="93">
        <v>0</v>
      </c>
      <c r="P26" s="93">
        <v>0</v>
      </c>
      <c r="Q26" s="60">
        <f t="shared" si="1"/>
        <v>0</v>
      </c>
      <c r="R26" s="6"/>
    </row>
    <row r="27" spans="2:18" ht="27" hidden="1" customHeight="1" x14ac:dyDescent="0.3">
      <c r="B27" s="23"/>
      <c r="C27" s="218"/>
      <c r="D27" s="219"/>
      <c r="E27" s="10"/>
      <c r="F27" s="11"/>
      <c r="G27" s="55">
        <f t="shared" si="0"/>
        <v>0</v>
      </c>
      <c r="H27" s="9"/>
      <c r="I27" s="61"/>
      <c r="J27" s="61"/>
      <c r="K27" s="61"/>
      <c r="L27" s="61"/>
      <c r="M27" s="61"/>
      <c r="N27" s="61"/>
      <c r="O27" s="61"/>
      <c r="P27" s="61"/>
      <c r="Q27" s="62">
        <f>SUM(I27:P27)</f>
        <v>0</v>
      </c>
      <c r="R27" s="6"/>
    </row>
    <row r="28" spans="2:18" ht="15.75" customHeight="1" x14ac:dyDescent="0.3">
      <c r="B28" s="23"/>
      <c r="C28" s="212" t="s">
        <v>167</v>
      </c>
      <c r="D28" s="213"/>
      <c r="E28" s="213"/>
      <c r="F28" s="214"/>
      <c r="G28" s="96"/>
      <c r="H28" s="9"/>
      <c r="I28" s="215" t="s">
        <v>167</v>
      </c>
      <c r="J28" s="216"/>
      <c r="K28" s="216"/>
      <c r="L28" s="216"/>
      <c r="M28" s="216"/>
      <c r="N28" s="216"/>
      <c r="O28" s="216"/>
      <c r="P28" s="216"/>
      <c r="Q28" s="217"/>
      <c r="R28" s="6"/>
    </row>
    <row r="29" spans="2:18" ht="28.5" customHeight="1" x14ac:dyDescent="0.3">
      <c r="B29" s="23"/>
      <c r="C29" s="222" t="s">
        <v>152</v>
      </c>
      <c r="D29" s="223"/>
      <c r="E29" s="223"/>
      <c r="F29" s="224"/>
      <c r="G29" s="34">
        <f>SUM(G11:G28)</f>
        <v>0</v>
      </c>
      <c r="H29" s="9"/>
      <c r="I29" s="34">
        <f t="shared" ref="I29:Q29" si="2">SUM(I11:I28)</f>
        <v>0</v>
      </c>
      <c r="J29" s="34">
        <f t="shared" si="2"/>
        <v>0</v>
      </c>
      <c r="K29" s="34">
        <f t="shared" si="2"/>
        <v>0</v>
      </c>
      <c r="L29" s="34">
        <f t="shared" si="2"/>
        <v>0</v>
      </c>
      <c r="M29" s="34">
        <f t="shared" si="2"/>
        <v>0</v>
      </c>
      <c r="N29" s="34">
        <f t="shared" si="2"/>
        <v>0</v>
      </c>
      <c r="O29" s="34">
        <f t="shared" si="2"/>
        <v>0</v>
      </c>
      <c r="P29" s="34">
        <f t="shared" si="2"/>
        <v>0</v>
      </c>
      <c r="Q29" s="34">
        <f t="shared" si="2"/>
        <v>0</v>
      </c>
      <c r="R29" s="6"/>
    </row>
    <row r="30" spans="2:18" x14ac:dyDescent="0.3">
      <c r="H30" s="9"/>
      <c r="I30" s="13"/>
      <c r="Q30" s="6"/>
      <c r="R30" s="6"/>
    </row>
    <row r="31" spans="2:18" x14ac:dyDescent="0.3">
      <c r="G31" s="63">
        <f>G29-SUM(I11:P26)</f>
        <v>0</v>
      </c>
    </row>
    <row r="32" spans="2:18" x14ac:dyDescent="0.3">
      <c r="G32" s="6"/>
    </row>
    <row r="33" spans="7:7" x14ac:dyDescent="0.3">
      <c r="G33" s="6"/>
    </row>
    <row r="34" spans="7:7" x14ac:dyDescent="0.3">
      <c r="G34" s="6"/>
    </row>
    <row r="35" spans="7:7" x14ac:dyDescent="0.3">
      <c r="G35" s="6"/>
    </row>
    <row r="36" spans="7:7" x14ac:dyDescent="0.3">
      <c r="G36" s="6"/>
    </row>
    <row r="37" spans="7:7" x14ac:dyDescent="0.3">
      <c r="G37" s="6"/>
    </row>
    <row r="38" spans="7:7" x14ac:dyDescent="0.3">
      <c r="G38" s="6"/>
    </row>
    <row r="39" spans="7:7" x14ac:dyDescent="0.3">
      <c r="G39" s="6"/>
    </row>
    <row r="40" spans="7:7" x14ac:dyDescent="0.3">
      <c r="G40" s="6"/>
    </row>
    <row r="41" spans="7:7" x14ac:dyDescent="0.3">
      <c r="G41" s="6"/>
    </row>
    <row r="42" spans="7:7" x14ac:dyDescent="0.3">
      <c r="G42" s="6"/>
    </row>
    <row r="43" spans="7:7" x14ac:dyDescent="0.3">
      <c r="G43" s="6"/>
    </row>
    <row r="44" spans="7:7" x14ac:dyDescent="0.3">
      <c r="G44" s="6"/>
    </row>
    <row r="45" spans="7:7" x14ac:dyDescent="0.3">
      <c r="G45" s="6"/>
    </row>
    <row r="46" spans="7:7" x14ac:dyDescent="0.3">
      <c r="G46" s="6"/>
    </row>
    <row r="47" spans="7:7" x14ac:dyDescent="0.3">
      <c r="G47" s="6"/>
    </row>
    <row r="48" spans="7:7" x14ac:dyDescent="0.3">
      <c r="G48" s="6"/>
    </row>
    <row r="49" spans="7:7" x14ac:dyDescent="0.3">
      <c r="G49" s="6"/>
    </row>
    <row r="50" spans="7:7" x14ac:dyDescent="0.3">
      <c r="G50" s="6"/>
    </row>
    <row r="51" spans="7:7" x14ac:dyDescent="0.3">
      <c r="G51" s="6"/>
    </row>
    <row r="52" spans="7:7" x14ac:dyDescent="0.3">
      <c r="G52" s="6"/>
    </row>
    <row r="53" spans="7:7" x14ac:dyDescent="0.3">
      <c r="G53" s="6"/>
    </row>
    <row r="54" spans="7:7" x14ac:dyDescent="0.3">
      <c r="G54" s="6"/>
    </row>
    <row r="55" spans="7:7" x14ac:dyDescent="0.3">
      <c r="G55" s="6"/>
    </row>
    <row r="56" spans="7:7" x14ac:dyDescent="0.3">
      <c r="G56" s="6"/>
    </row>
    <row r="57" spans="7:7" x14ac:dyDescent="0.3">
      <c r="G57" s="6"/>
    </row>
    <row r="58" spans="7:7" x14ac:dyDescent="0.3">
      <c r="G58" s="6"/>
    </row>
    <row r="59" spans="7:7" x14ac:dyDescent="0.3">
      <c r="G59" s="6"/>
    </row>
    <row r="60" spans="7:7" x14ac:dyDescent="0.3">
      <c r="G60" s="6"/>
    </row>
    <row r="61" spans="7:7" x14ac:dyDescent="0.3">
      <c r="G61" s="6"/>
    </row>
    <row r="62" spans="7:7" x14ac:dyDescent="0.3">
      <c r="G62" s="6"/>
    </row>
    <row r="63" spans="7:7" x14ac:dyDescent="0.3">
      <c r="G63" s="6"/>
    </row>
    <row r="64" spans="7:7" x14ac:dyDescent="0.3">
      <c r="G64" s="6"/>
    </row>
    <row r="65" spans="7:7" x14ac:dyDescent="0.3">
      <c r="G65" s="6"/>
    </row>
    <row r="66" spans="7:7" x14ac:dyDescent="0.3">
      <c r="G66" s="6"/>
    </row>
    <row r="67" spans="7:7" x14ac:dyDescent="0.3">
      <c r="G67" s="6"/>
    </row>
    <row r="68" spans="7:7" x14ac:dyDescent="0.3">
      <c r="G68" s="6"/>
    </row>
    <row r="69" spans="7:7" x14ac:dyDescent="0.3">
      <c r="G69" s="6"/>
    </row>
    <row r="70" spans="7:7" x14ac:dyDescent="0.3">
      <c r="G70" s="6"/>
    </row>
    <row r="71" spans="7:7" x14ac:dyDescent="0.3">
      <c r="G71" s="6"/>
    </row>
    <row r="72" spans="7:7" x14ac:dyDescent="0.3">
      <c r="G72" s="6"/>
    </row>
    <row r="73" spans="7:7" x14ac:dyDescent="0.3">
      <c r="G73" s="6"/>
    </row>
    <row r="74" spans="7:7" x14ac:dyDescent="0.3">
      <c r="G74" s="6"/>
    </row>
    <row r="75" spans="7:7" x14ac:dyDescent="0.3">
      <c r="G75" s="6"/>
    </row>
    <row r="76" spans="7:7" x14ac:dyDescent="0.3">
      <c r="G76" s="6"/>
    </row>
    <row r="77" spans="7:7" x14ac:dyDescent="0.3">
      <c r="G77" s="6"/>
    </row>
    <row r="78" spans="7:7" x14ac:dyDescent="0.3">
      <c r="G78" s="6"/>
    </row>
    <row r="79" spans="7:7" x14ac:dyDescent="0.3">
      <c r="G79" s="6"/>
    </row>
    <row r="80" spans="7:7" x14ac:dyDescent="0.3">
      <c r="G80" s="6"/>
    </row>
    <row r="81" spans="7:7" x14ac:dyDescent="0.3">
      <c r="G81" s="6"/>
    </row>
    <row r="82" spans="7:7" x14ac:dyDescent="0.3">
      <c r="G82" s="6"/>
    </row>
    <row r="83" spans="7:7" x14ac:dyDescent="0.3">
      <c r="G83" s="6"/>
    </row>
    <row r="84" spans="7:7" x14ac:dyDescent="0.3">
      <c r="G84" s="6"/>
    </row>
    <row r="85" spans="7:7" x14ac:dyDescent="0.3">
      <c r="G85" s="6"/>
    </row>
    <row r="86" spans="7:7" x14ac:dyDescent="0.3">
      <c r="G86" s="6"/>
    </row>
    <row r="87" spans="7:7" x14ac:dyDescent="0.3">
      <c r="G87" s="6"/>
    </row>
    <row r="88" spans="7:7" x14ac:dyDescent="0.3">
      <c r="G88" s="6"/>
    </row>
    <row r="89" spans="7:7" x14ac:dyDescent="0.3">
      <c r="G89" s="6"/>
    </row>
    <row r="90" spans="7:7" x14ac:dyDescent="0.3">
      <c r="G90" s="6"/>
    </row>
    <row r="91" spans="7:7" x14ac:dyDescent="0.3">
      <c r="G91" s="6"/>
    </row>
    <row r="92" spans="7:7" x14ac:dyDescent="0.3">
      <c r="G92" s="6"/>
    </row>
    <row r="93" spans="7:7" x14ac:dyDescent="0.3">
      <c r="G93" s="6"/>
    </row>
    <row r="94" spans="7:7" x14ac:dyDescent="0.3">
      <c r="G94" s="6"/>
    </row>
    <row r="95" spans="7:7" x14ac:dyDescent="0.3">
      <c r="G95" s="6"/>
    </row>
    <row r="96" spans="7:7" x14ac:dyDescent="0.3">
      <c r="G96" s="6"/>
    </row>
    <row r="97" spans="7:7" x14ac:dyDescent="0.3">
      <c r="G97" s="6"/>
    </row>
    <row r="98" spans="7:7" x14ac:dyDescent="0.3">
      <c r="G98" s="6"/>
    </row>
    <row r="99" spans="7:7" x14ac:dyDescent="0.3">
      <c r="G99" s="6"/>
    </row>
    <row r="100" spans="7:7" x14ac:dyDescent="0.3">
      <c r="G100" s="6"/>
    </row>
    <row r="101" spans="7:7" x14ac:dyDescent="0.3">
      <c r="G101" s="6"/>
    </row>
    <row r="102" spans="7:7" x14ac:dyDescent="0.3">
      <c r="G102" s="6"/>
    </row>
    <row r="103" spans="7:7" x14ac:dyDescent="0.3">
      <c r="G103" s="6"/>
    </row>
    <row r="104" spans="7:7" x14ac:dyDescent="0.3">
      <c r="G104" s="6"/>
    </row>
    <row r="105" spans="7:7" x14ac:dyDescent="0.3">
      <c r="G105" s="6"/>
    </row>
    <row r="106" spans="7:7" x14ac:dyDescent="0.3">
      <c r="G106" s="6"/>
    </row>
    <row r="107" spans="7:7" x14ac:dyDescent="0.3">
      <c r="G107" s="6"/>
    </row>
    <row r="108" spans="7:7" x14ac:dyDescent="0.3">
      <c r="G108" s="6"/>
    </row>
    <row r="109" spans="7:7" x14ac:dyDescent="0.3">
      <c r="G109" s="6"/>
    </row>
    <row r="110" spans="7:7" x14ac:dyDescent="0.3">
      <c r="G110" s="6"/>
    </row>
    <row r="111" spans="7:7" x14ac:dyDescent="0.3">
      <c r="G111" s="6"/>
    </row>
    <row r="112" spans="7:7" x14ac:dyDescent="0.3">
      <c r="G112" s="6"/>
    </row>
    <row r="113" spans="7:7" x14ac:dyDescent="0.3">
      <c r="G113" s="6"/>
    </row>
    <row r="114" spans="7:7" x14ac:dyDescent="0.3">
      <c r="G114" s="6"/>
    </row>
    <row r="115" spans="7:7" x14ac:dyDescent="0.3">
      <c r="G115" s="6"/>
    </row>
    <row r="116" spans="7:7" x14ac:dyDescent="0.3">
      <c r="G116" s="6"/>
    </row>
    <row r="117" spans="7:7" x14ac:dyDescent="0.3">
      <c r="G117" s="6"/>
    </row>
    <row r="118" spans="7:7" x14ac:dyDescent="0.3">
      <c r="G118" s="6"/>
    </row>
    <row r="119" spans="7:7" x14ac:dyDescent="0.3">
      <c r="G119" s="6"/>
    </row>
    <row r="120" spans="7:7" x14ac:dyDescent="0.3">
      <c r="G120" s="6"/>
    </row>
    <row r="121" spans="7:7" x14ac:dyDescent="0.3">
      <c r="G121" s="6"/>
    </row>
    <row r="122" spans="7:7" x14ac:dyDescent="0.3">
      <c r="G122" s="6"/>
    </row>
    <row r="123" spans="7:7" x14ac:dyDescent="0.3">
      <c r="G123" s="6"/>
    </row>
    <row r="124" spans="7:7" x14ac:dyDescent="0.3">
      <c r="G124" s="6"/>
    </row>
    <row r="125" spans="7:7" x14ac:dyDescent="0.3">
      <c r="G125" s="6"/>
    </row>
    <row r="126" spans="7:7" x14ac:dyDescent="0.3">
      <c r="G126" s="6"/>
    </row>
    <row r="127" spans="7:7" x14ac:dyDescent="0.3">
      <c r="G127" s="6"/>
    </row>
    <row r="128" spans="7:7" x14ac:dyDescent="0.3">
      <c r="G128" s="6"/>
    </row>
    <row r="129" spans="7:7" x14ac:dyDescent="0.3">
      <c r="G129" s="6"/>
    </row>
    <row r="130" spans="7:7" x14ac:dyDescent="0.3">
      <c r="G130" s="6"/>
    </row>
    <row r="131" spans="7:7" x14ac:dyDescent="0.3">
      <c r="G131" s="6"/>
    </row>
    <row r="132" spans="7:7" x14ac:dyDescent="0.3">
      <c r="G132" s="6"/>
    </row>
    <row r="133" spans="7:7" x14ac:dyDescent="0.3">
      <c r="G133" s="6"/>
    </row>
    <row r="134" spans="7:7" x14ac:dyDescent="0.3">
      <c r="G134" s="6"/>
    </row>
    <row r="135" spans="7:7" x14ac:dyDescent="0.3">
      <c r="G135" s="6"/>
    </row>
    <row r="136" spans="7:7" x14ac:dyDescent="0.3">
      <c r="G136" s="6"/>
    </row>
    <row r="137" spans="7:7" x14ac:dyDescent="0.3">
      <c r="G137" s="6"/>
    </row>
    <row r="138" spans="7:7" x14ac:dyDescent="0.3">
      <c r="G138" s="6"/>
    </row>
    <row r="139" spans="7:7" x14ac:dyDescent="0.3">
      <c r="G139" s="6"/>
    </row>
    <row r="140" spans="7:7" x14ac:dyDescent="0.3">
      <c r="G140" s="6"/>
    </row>
    <row r="141" spans="7:7" x14ac:dyDescent="0.3">
      <c r="G141" s="6"/>
    </row>
    <row r="142" spans="7:7" x14ac:dyDescent="0.3">
      <c r="G142" s="6"/>
    </row>
    <row r="143" spans="7:7" x14ac:dyDescent="0.3">
      <c r="G143" s="6"/>
    </row>
    <row r="144" spans="7:7" x14ac:dyDescent="0.3">
      <c r="G144" s="6"/>
    </row>
    <row r="145" spans="7:7" x14ac:dyDescent="0.3">
      <c r="G145" s="6"/>
    </row>
    <row r="146" spans="7:7" x14ac:dyDescent="0.3">
      <c r="G146" s="6"/>
    </row>
    <row r="147" spans="7:7" x14ac:dyDescent="0.3">
      <c r="G147" s="6"/>
    </row>
    <row r="148" spans="7:7" x14ac:dyDescent="0.3">
      <c r="G148" s="6"/>
    </row>
    <row r="149" spans="7:7" x14ac:dyDescent="0.3">
      <c r="G149" s="6"/>
    </row>
    <row r="150" spans="7:7" x14ac:dyDescent="0.3">
      <c r="G150" s="6"/>
    </row>
    <row r="151" spans="7:7" x14ac:dyDescent="0.3">
      <c r="G151" s="6"/>
    </row>
    <row r="152" spans="7:7" x14ac:dyDescent="0.3">
      <c r="G152" s="6"/>
    </row>
    <row r="153" spans="7:7" x14ac:dyDescent="0.3">
      <c r="G153" s="6"/>
    </row>
    <row r="154" spans="7:7" x14ac:dyDescent="0.3">
      <c r="G154" s="6"/>
    </row>
    <row r="155" spans="7:7" x14ac:dyDescent="0.3">
      <c r="G155" s="6"/>
    </row>
    <row r="156" spans="7:7" x14ac:dyDescent="0.3">
      <c r="G156" s="6"/>
    </row>
    <row r="157" spans="7:7" x14ac:dyDescent="0.3">
      <c r="G157" s="6"/>
    </row>
  </sheetData>
  <sheetProtection formatCells="0" insertRows="0" sort="0" autoFilter="0" pivotTables="0"/>
  <customSheetViews>
    <customSheetView guid="{8D0FA734-A9CA-45A7-9A42-724F5125D39E}" scale="80" hiddenRows="1" hiddenColumns="1" topLeftCell="H4">
      <selection activeCell="L14" sqref="L14"/>
      <pageMargins left="0.7" right="0.7" top="0.75" bottom="0.75" header="0.3" footer="0.3"/>
      <pageSetup orientation="portrait" r:id="rId1"/>
    </customSheetView>
    <customSheetView guid="{624EF2BB-DCC1-4433-9187-0F1A55D861E8}" scale="80" hiddenRows="1" hiddenColumns="1" topLeftCell="H4">
      <selection activeCell="L4" sqref="L1:Q1048576"/>
      <pageMargins left="0.7" right="0.7" top="0.75" bottom="0.75" header="0.3" footer="0.3"/>
      <pageSetup orientation="portrait" r:id="rId2"/>
    </customSheetView>
    <customSheetView guid="{68679771-0649-4BC5-8A45-A5EC7BFDBFC9}" scale="80" hiddenRows="1" topLeftCell="E1">
      <selection activeCell="I8" sqref="I8"/>
      <pageMargins left="0.7" right="0.7" top="0.75" bottom="0.75" header="0.3" footer="0.3"/>
      <pageSetup orientation="portrait" r:id="rId3"/>
    </customSheetView>
  </customSheetViews>
  <mergeCells count="27">
    <mergeCell ref="C29:F29"/>
    <mergeCell ref="C28:F28"/>
    <mergeCell ref="I28:Q28"/>
    <mergeCell ref="C21:D21"/>
    <mergeCell ref="C22:D22"/>
    <mergeCell ref="C23:D23"/>
    <mergeCell ref="C24:D24"/>
    <mergeCell ref="C25:D25"/>
    <mergeCell ref="C11:D11"/>
    <mergeCell ref="C12:D12"/>
    <mergeCell ref="C13:D13"/>
    <mergeCell ref="C14:D14"/>
    <mergeCell ref="C15:D15"/>
    <mergeCell ref="C16:D16"/>
    <mergeCell ref="C17:D17"/>
    <mergeCell ref="C18:D18"/>
    <mergeCell ref="C19:D19"/>
    <mergeCell ref="C27:D27"/>
    <mergeCell ref="C20:D20"/>
    <mergeCell ref="G3:K3"/>
    <mergeCell ref="Q8:Q10"/>
    <mergeCell ref="C6:D6"/>
    <mergeCell ref="I7:P7"/>
    <mergeCell ref="C8:D10"/>
    <mergeCell ref="E8:E10"/>
    <mergeCell ref="F8:F10"/>
    <mergeCell ref="G8:G10"/>
  </mergeCells>
  <dataValidations count="3">
    <dataValidation type="decimal" operator="greaterThanOrEqual" allowBlank="1" showInputMessage="1" showErrorMessage="1" sqref="I65404 JE65404 TA65404 ACW65404 AMS65404 AWO65404 BGK65404 BQG65404 CAC65404 CJY65404 CTU65404 DDQ65404 DNM65404 DXI65404 EHE65404 ERA65404 FAW65404 FKS65404 FUO65404 GEK65404 GOG65404 GYC65404 HHY65404 HRU65404 IBQ65404 ILM65404 IVI65404 JFE65404 JPA65404 JYW65404 KIS65404 KSO65404 LCK65404 LMG65404 LWC65404 MFY65404 MPU65404 MZQ65404 NJM65404 NTI65404 ODE65404 ONA65404 OWW65404 PGS65404 PQO65404 QAK65404 QKG65404 QUC65404 RDY65404 RNU65404 RXQ65404 SHM65404 SRI65404 TBE65404 TLA65404 TUW65404 UES65404 UOO65404 UYK65404 VIG65404 VSC65404 WBY65404 WLU65404 WVQ65404 I130940 JE130940 TA130940 ACW130940 AMS130940 AWO130940 BGK130940 BQG130940 CAC130940 CJY130940 CTU130940 DDQ130940 DNM130940 DXI130940 EHE130940 ERA130940 FAW130940 FKS130940 FUO130940 GEK130940 GOG130940 GYC130940 HHY130940 HRU130940 IBQ130940 ILM130940 IVI130940 JFE130940 JPA130940 JYW130940 KIS130940 KSO130940 LCK130940 LMG130940 LWC130940 MFY130940 MPU130940 MZQ130940 NJM130940 NTI130940 ODE130940 ONA130940 OWW130940 PGS130940 PQO130940 QAK130940 QKG130940 QUC130940 RDY130940 RNU130940 RXQ130940 SHM130940 SRI130940 TBE130940 TLA130940 TUW130940 UES130940 UOO130940 UYK130940 VIG130940 VSC130940 WBY130940 WLU130940 WVQ130940 I196476 JE196476 TA196476 ACW196476 AMS196476 AWO196476 BGK196476 BQG196476 CAC196476 CJY196476 CTU196476 DDQ196476 DNM196476 DXI196476 EHE196476 ERA196476 FAW196476 FKS196476 FUO196476 GEK196476 GOG196476 GYC196476 HHY196476 HRU196476 IBQ196476 ILM196476 IVI196476 JFE196476 JPA196476 JYW196476 KIS196476 KSO196476 LCK196476 LMG196476 LWC196476 MFY196476 MPU196476 MZQ196476 NJM196476 NTI196476 ODE196476 ONA196476 OWW196476 PGS196476 PQO196476 QAK196476 QKG196476 QUC196476 RDY196476 RNU196476 RXQ196476 SHM196476 SRI196476 TBE196476 TLA196476 TUW196476 UES196476 UOO196476 UYK196476 VIG196476 VSC196476 WBY196476 WLU196476 WVQ196476 I262012 JE262012 TA262012 ACW262012 AMS262012 AWO262012 BGK262012 BQG262012 CAC262012 CJY262012 CTU262012 DDQ262012 DNM262012 DXI262012 EHE262012 ERA262012 FAW262012 FKS262012 FUO262012 GEK262012 GOG262012 GYC262012 HHY262012 HRU262012 IBQ262012 ILM262012 IVI262012 JFE262012 JPA262012 JYW262012 KIS262012 KSO262012 LCK262012 LMG262012 LWC262012 MFY262012 MPU262012 MZQ262012 NJM262012 NTI262012 ODE262012 ONA262012 OWW262012 PGS262012 PQO262012 QAK262012 QKG262012 QUC262012 RDY262012 RNU262012 RXQ262012 SHM262012 SRI262012 TBE262012 TLA262012 TUW262012 UES262012 UOO262012 UYK262012 VIG262012 VSC262012 WBY262012 WLU262012 WVQ262012 I327548 JE327548 TA327548 ACW327548 AMS327548 AWO327548 BGK327548 BQG327548 CAC327548 CJY327548 CTU327548 DDQ327548 DNM327548 DXI327548 EHE327548 ERA327548 FAW327548 FKS327548 FUO327548 GEK327548 GOG327548 GYC327548 HHY327548 HRU327548 IBQ327548 ILM327548 IVI327548 JFE327548 JPA327548 JYW327548 KIS327548 KSO327548 LCK327548 LMG327548 LWC327548 MFY327548 MPU327548 MZQ327548 NJM327548 NTI327548 ODE327548 ONA327548 OWW327548 PGS327548 PQO327548 QAK327548 QKG327548 QUC327548 RDY327548 RNU327548 RXQ327548 SHM327548 SRI327548 TBE327548 TLA327548 TUW327548 UES327548 UOO327548 UYK327548 VIG327548 VSC327548 WBY327548 WLU327548 WVQ327548 I393084 JE393084 TA393084 ACW393084 AMS393084 AWO393084 BGK393084 BQG393084 CAC393084 CJY393084 CTU393084 DDQ393084 DNM393084 DXI393084 EHE393084 ERA393084 FAW393084 FKS393084 FUO393084 GEK393084 GOG393084 GYC393084 HHY393084 HRU393084 IBQ393084 ILM393084 IVI393084 JFE393084 JPA393084 JYW393084 KIS393084 KSO393084 LCK393084 LMG393084 LWC393084 MFY393084 MPU393084 MZQ393084 NJM393084 NTI393084 ODE393084 ONA393084 OWW393084 PGS393084 PQO393084 QAK393084 QKG393084 QUC393084 RDY393084 RNU393084 RXQ393084 SHM393084 SRI393084 TBE393084 TLA393084 TUW393084 UES393084 UOO393084 UYK393084 VIG393084 VSC393084 WBY393084 WLU393084 WVQ393084 I458620 JE458620 TA458620 ACW458620 AMS458620 AWO458620 BGK458620 BQG458620 CAC458620 CJY458620 CTU458620 DDQ458620 DNM458620 DXI458620 EHE458620 ERA458620 FAW458620 FKS458620 FUO458620 GEK458620 GOG458620 GYC458620 HHY458620 HRU458620 IBQ458620 ILM458620 IVI458620 JFE458620 JPA458620 JYW458620 KIS458620 KSO458620 LCK458620 LMG458620 LWC458620 MFY458620 MPU458620 MZQ458620 NJM458620 NTI458620 ODE458620 ONA458620 OWW458620 PGS458620 PQO458620 QAK458620 QKG458620 QUC458620 RDY458620 RNU458620 RXQ458620 SHM458620 SRI458620 TBE458620 TLA458620 TUW458620 UES458620 UOO458620 UYK458620 VIG458620 VSC458620 WBY458620 WLU458620 WVQ458620 I524156 JE524156 TA524156 ACW524156 AMS524156 AWO524156 BGK524156 BQG524156 CAC524156 CJY524156 CTU524156 DDQ524156 DNM524156 DXI524156 EHE524156 ERA524156 FAW524156 FKS524156 FUO524156 GEK524156 GOG524156 GYC524156 HHY524156 HRU524156 IBQ524156 ILM524156 IVI524156 JFE524156 JPA524156 JYW524156 KIS524156 KSO524156 LCK524156 LMG524156 LWC524156 MFY524156 MPU524156 MZQ524156 NJM524156 NTI524156 ODE524156 ONA524156 OWW524156 PGS524156 PQO524156 QAK524156 QKG524156 QUC524156 RDY524156 RNU524156 RXQ524156 SHM524156 SRI524156 TBE524156 TLA524156 TUW524156 UES524156 UOO524156 UYK524156 VIG524156 VSC524156 WBY524156 WLU524156 WVQ524156 I589692 JE589692 TA589692 ACW589692 AMS589692 AWO589692 BGK589692 BQG589692 CAC589692 CJY589692 CTU589692 DDQ589692 DNM589692 DXI589692 EHE589692 ERA589692 FAW589692 FKS589692 FUO589692 GEK589692 GOG589692 GYC589692 HHY589692 HRU589692 IBQ589692 ILM589692 IVI589692 JFE589692 JPA589692 JYW589692 KIS589692 KSO589692 LCK589692 LMG589692 LWC589692 MFY589692 MPU589692 MZQ589692 NJM589692 NTI589692 ODE589692 ONA589692 OWW589692 PGS589692 PQO589692 QAK589692 QKG589692 QUC589692 RDY589692 RNU589692 RXQ589692 SHM589692 SRI589692 TBE589692 TLA589692 TUW589692 UES589692 UOO589692 UYK589692 VIG589692 VSC589692 WBY589692 WLU589692 WVQ589692 I655228 JE655228 TA655228 ACW655228 AMS655228 AWO655228 BGK655228 BQG655228 CAC655228 CJY655228 CTU655228 DDQ655228 DNM655228 DXI655228 EHE655228 ERA655228 FAW655228 FKS655228 FUO655228 GEK655228 GOG655228 GYC655228 HHY655228 HRU655228 IBQ655228 ILM655228 IVI655228 JFE655228 JPA655228 JYW655228 KIS655228 KSO655228 LCK655228 LMG655228 LWC655228 MFY655228 MPU655228 MZQ655228 NJM655228 NTI655228 ODE655228 ONA655228 OWW655228 PGS655228 PQO655228 QAK655228 QKG655228 QUC655228 RDY655228 RNU655228 RXQ655228 SHM655228 SRI655228 TBE655228 TLA655228 TUW655228 UES655228 UOO655228 UYK655228 VIG655228 VSC655228 WBY655228 WLU655228 WVQ655228 I720764 JE720764 TA720764 ACW720764 AMS720764 AWO720764 BGK720764 BQG720764 CAC720764 CJY720764 CTU720764 DDQ720764 DNM720764 DXI720764 EHE720764 ERA720764 FAW720764 FKS720764 FUO720764 GEK720764 GOG720764 GYC720764 HHY720764 HRU720764 IBQ720764 ILM720764 IVI720764 JFE720764 JPA720764 JYW720764 KIS720764 KSO720764 LCK720764 LMG720764 LWC720764 MFY720764 MPU720764 MZQ720764 NJM720764 NTI720764 ODE720764 ONA720764 OWW720764 PGS720764 PQO720764 QAK720764 QKG720764 QUC720764 RDY720764 RNU720764 RXQ720764 SHM720764 SRI720764 TBE720764 TLA720764 TUW720764 UES720764 UOO720764 UYK720764 VIG720764 VSC720764 WBY720764 WLU720764 WVQ720764 I786300 JE786300 TA786300 ACW786300 AMS786300 AWO786300 BGK786300 BQG786300 CAC786300 CJY786300 CTU786300 DDQ786300 DNM786300 DXI786300 EHE786300 ERA786300 FAW786300 FKS786300 FUO786300 GEK786300 GOG786300 GYC786300 HHY786300 HRU786300 IBQ786300 ILM786300 IVI786300 JFE786300 JPA786300 JYW786300 KIS786300 KSO786300 LCK786300 LMG786300 LWC786300 MFY786300 MPU786300 MZQ786300 NJM786300 NTI786300 ODE786300 ONA786300 OWW786300 PGS786300 PQO786300 QAK786300 QKG786300 QUC786300 RDY786300 RNU786300 RXQ786300 SHM786300 SRI786300 TBE786300 TLA786300 TUW786300 UES786300 UOO786300 UYK786300 VIG786300 VSC786300 WBY786300 WLU786300 WVQ786300 I851836 JE851836 TA851836 ACW851836 AMS851836 AWO851836 BGK851836 BQG851836 CAC851836 CJY851836 CTU851836 DDQ851836 DNM851836 DXI851836 EHE851836 ERA851836 FAW851836 FKS851836 FUO851836 GEK851836 GOG851836 GYC851836 HHY851836 HRU851836 IBQ851836 ILM851836 IVI851836 JFE851836 JPA851836 JYW851836 KIS851836 KSO851836 LCK851836 LMG851836 LWC851836 MFY851836 MPU851836 MZQ851836 NJM851836 NTI851836 ODE851836 ONA851836 OWW851836 PGS851836 PQO851836 QAK851836 QKG851836 QUC851836 RDY851836 RNU851836 RXQ851836 SHM851836 SRI851836 TBE851836 TLA851836 TUW851836 UES851836 UOO851836 UYK851836 VIG851836 VSC851836 WBY851836 WLU851836 WVQ851836 I917372 JE917372 TA917372 ACW917372 AMS917372 AWO917372 BGK917372 BQG917372 CAC917372 CJY917372 CTU917372 DDQ917372 DNM917372 DXI917372 EHE917372 ERA917372 FAW917372 FKS917372 FUO917372 GEK917372 GOG917372 GYC917372 HHY917372 HRU917372 IBQ917372 ILM917372 IVI917372 JFE917372 JPA917372 JYW917372 KIS917372 KSO917372 LCK917372 LMG917372 LWC917372 MFY917372 MPU917372 MZQ917372 NJM917372 NTI917372 ODE917372 ONA917372 OWW917372 PGS917372 PQO917372 QAK917372 QKG917372 QUC917372 RDY917372 RNU917372 RXQ917372 SHM917372 SRI917372 TBE917372 TLA917372 TUW917372 UES917372 UOO917372 UYK917372 VIG917372 VSC917372 WBY917372 WLU917372 WVQ917372 I982908 JE982908 TA982908 ACW982908 AMS982908 AWO982908 BGK982908 BQG982908 CAC982908 CJY982908 CTU982908 DDQ982908 DNM982908 DXI982908 EHE982908 ERA982908 FAW982908 FKS982908 FUO982908 GEK982908 GOG982908 GYC982908 HHY982908 HRU982908 IBQ982908 ILM982908 IVI982908 JFE982908 JPA982908 JYW982908 KIS982908 KSO982908 LCK982908 LMG982908 LWC982908 MFY982908 MPU982908 MZQ982908 NJM982908 NTI982908 ODE982908 ONA982908 OWW982908 PGS982908 PQO982908 QAK982908 QKG982908 QUC982908 RDY982908 RNU982908 RXQ982908 SHM982908 SRI982908 TBE982908 TLA982908 TUW982908 UES982908 UOO982908 UYK982908 VIG982908 VSC982908 WBY982908 WLU982908 WVQ982908 M65404 JI65404 TE65404 ADA65404 AMW65404 AWS65404 BGO65404 BQK65404 CAG65404 CKC65404 CTY65404 DDU65404 DNQ65404 DXM65404 EHI65404 ERE65404 FBA65404 FKW65404 FUS65404 GEO65404 GOK65404 GYG65404 HIC65404 HRY65404 IBU65404 ILQ65404 IVM65404 JFI65404 JPE65404 JZA65404 KIW65404 KSS65404 LCO65404 LMK65404 LWG65404 MGC65404 MPY65404 MZU65404 NJQ65404 NTM65404 ODI65404 ONE65404 OXA65404 PGW65404 PQS65404 QAO65404 QKK65404 QUG65404 REC65404 RNY65404 RXU65404 SHQ65404 SRM65404 TBI65404 TLE65404 TVA65404 UEW65404 UOS65404 UYO65404 VIK65404 VSG65404 WCC65404 WLY65404 WVU65404 M130940 JI130940 TE130940 ADA130940 AMW130940 AWS130940 BGO130940 BQK130940 CAG130940 CKC130940 CTY130940 DDU130940 DNQ130940 DXM130940 EHI130940 ERE130940 FBA130940 FKW130940 FUS130940 GEO130940 GOK130940 GYG130940 HIC130940 HRY130940 IBU130940 ILQ130940 IVM130940 JFI130940 JPE130940 JZA130940 KIW130940 KSS130940 LCO130940 LMK130940 LWG130940 MGC130940 MPY130940 MZU130940 NJQ130940 NTM130940 ODI130940 ONE130940 OXA130940 PGW130940 PQS130940 QAO130940 QKK130940 QUG130940 REC130940 RNY130940 RXU130940 SHQ130940 SRM130940 TBI130940 TLE130940 TVA130940 UEW130940 UOS130940 UYO130940 VIK130940 VSG130940 WCC130940 WLY130940 WVU130940 M196476 JI196476 TE196476 ADA196476 AMW196476 AWS196476 BGO196476 BQK196476 CAG196476 CKC196476 CTY196476 DDU196476 DNQ196476 DXM196476 EHI196476 ERE196476 FBA196476 FKW196476 FUS196476 GEO196476 GOK196476 GYG196476 HIC196476 HRY196476 IBU196476 ILQ196476 IVM196476 JFI196476 JPE196476 JZA196476 KIW196476 KSS196476 LCO196476 LMK196476 LWG196476 MGC196476 MPY196476 MZU196476 NJQ196476 NTM196476 ODI196476 ONE196476 OXA196476 PGW196476 PQS196476 QAO196476 QKK196476 QUG196476 REC196476 RNY196476 RXU196476 SHQ196476 SRM196476 TBI196476 TLE196476 TVA196476 UEW196476 UOS196476 UYO196476 VIK196476 VSG196476 WCC196476 WLY196476 WVU196476 M262012 JI262012 TE262012 ADA262012 AMW262012 AWS262012 BGO262012 BQK262012 CAG262012 CKC262012 CTY262012 DDU262012 DNQ262012 DXM262012 EHI262012 ERE262012 FBA262012 FKW262012 FUS262012 GEO262012 GOK262012 GYG262012 HIC262012 HRY262012 IBU262012 ILQ262012 IVM262012 JFI262012 JPE262012 JZA262012 KIW262012 KSS262012 LCO262012 LMK262012 LWG262012 MGC262012 MPY262012 MZU262012 NJQ262012 NTM262012 ODI262012 ONE262012 OXA262012 PGW262012 PQS262012 QAO262012 QKK262012 QUG262012 REC262012 RNY262012 RXU262012 SHQ262012 SRM262012 TBI262012 TLE262012 TVA262012 UEW262012 UOS262012 UYO262012 VIK262012 VSG262012 WCC262012 WLY262012 WVU262012 M327548 JI327548 TE327548 ADA327548 AMW327548 AWS327548 BGO327548 BQK327548 CAG327548 CKC327548 CTY327548 DDU327548 DNQ327548 DXM327548 EHI327548 ERE327548 FBA327548 FKW327548 FUS327548 GEO327548 GOK327548 GYG327548 HIC327548 HRY327548 IBU327548 ILQ327548 IVM327548 JFI327548 JPE327548 JZA327548 KIW327548 KSS327548 LCO327548 LMK327548 LWG327548 MGC327548 MPY327548 MZU327548 NJQ327548 NTM327548 ODI327548 ONE327548 OXA327548 PGW327548 PQS327548 QAO327548 QKK327548 QUG327548 REC327548 RNY327548 RXU327548 SHQ327548 SRM327548 TBI327548 TLE327548 TVA327548 UEW327548 UOS327548 UYO327548 VIK327548 VSG327548 WCC327548 WLY327548 WVU327548 M393084 JI393084 TE393084 ADA393084 AMW393084 AWS393084 BGO393084 BQK393084 CAG393084 CKC393084 CTY393084 DDU393084 DNQ393084 DXM393084 EHI393084 ERE393084 FBA393084 FKW393084 FUS393084 GEO393084 GOK393084 GYG393084 HIC393084 HRY393084 IBU393084 ILQ393084 IVM393084 JFI393084 JPE393084 JZA393084 KIW393084 KSS393084 LCO393084 LMK393084 LWG393084 MGC393084 MPY393084 MZU393084 NJQ393084 NTM393084 ODI393084 ONE393084 OXA393084 PGW393084 PQS393084 QAO393084 QKK393084 QUG393084 REC393084 RNY393084 RXU393084 SHQ393084 SRM393084 TBI393084 TLE393084 TVA393084 UEW393084 UOS393084 UYO393084 VIK393084 VSG393084 WCC393084 WLY393084 WVU393084 M458620 JI458620 TE458620 ADA458620 AMW458620 AWS458620 BGO458620 BQK458620 CAG458620 CKC458620 CTY458620 DDU458620 DNQ458620 DXM458620 EHI458620 ERE458620 FBA458620 FKW458620 FUS458620 GEO458620 GOK458620 GYG458620 HIC458620 HRY458620 IBU458620 ILQ458620 IVM458620 JFI458620 JPE458620 JZA458620 KIW458620 KSS458620 LCO458620 LMK458620 LWG458620 MGC458620 MPY458620 MZU458620 NJQ458620 NTM458620 ODI458620 ONE458620 OXA458620 PGW458620 PQS458620 QAO458620 QKK458620 QUG458620 REC458620 RNY458620 RXU458620 SHQ458620 SRM458620 TBI458620 TLE458620 TVA458620 UEW458620 UOS458620 UYO458620 VIK458620 VSG458620 WCC458620 WLY458620 WVU458620 M524156 JI524156 TE524156 ADA524156 AMW524156 AWS524156 BGO524156 BQK524156 CAG524156 CKC524156 CTY524156 DDU524156 DNQ524156 DXM524156 EHI524156 ERE524156 FBA524156 FKW524156 FUS524156 GEO524156 GOK524156 GYG524156 HIC524156 HRY524156 IBU524156 ILQ524156 IVM524156 JFI524156 JPE524156 JZA524156 KIW524156 KSS524156 LCO524156 LMK524156 LWG524156 MGC524156 MPY524156 MZU524156 NJQ524156 NTM524156 ODI524156 ONE524156 OXA524156 PGW524156 PQS524156 QAO524156 QKK524156 QUG524156 REC524156 RNY524156 RXU524156 SHQ524156 SRM524156 TBI524156 TLE524156 TVA524156 UEW524156 UOS524156 UYO524156 VIK524156 VSG524156 WCC524156 WLY524156 WVU524156 M589692 JI589692 TE589692 ADA589692 AMW589692 AWS589692 BGO589692 BQK589692 CAG589692 CKC589692 CTY589692 DDU589692 DNQ589692 DXM589692 EHI589692 ERE589692 FBA589692 FKW589692 FUS589692 GEO589692 GOK589692 GYG589692 HIC589692 HRY589692 IBU589692 ILQ589692 IVM589692 JFI589692 JPE589692 JZA589692 KIW589692 KSS589692 LCO589692 LMK589692 LWG589692 MGC589692 MPY589692 MZU589692 NJQ589692 NTM589692 ODI589692 ONE589692 OXA589692 PGW589692 PQS589692 QAO589692 QKK589692 QUG589692 REC589692 RNY589692 RXU589692 SHQ589692 SRM589692 TBI589692 TLE589692 TVA589692 UEW589692 UOS589692 UYO589692 VIK589692 VSG589692 WCC589692 WLY589692 WVU589692 M655228 JI655228 TE655228 ADA655228 AMW655228 AWS655228 BGO655228 BQK655228 CAG655228 CKC655228 CTY655228 DDU655228 DNQ655228 DXM655228 EHI655228 ERE655228 FBA655228 FKW655228 FUS655228 GEO655228 GOK655228 GYG655228 HIC655228 HRY655228 IBU655228 ILQ655228 IVM655228 JFI655228 JPE655228 JZA655228 KIW655228 KSS655228 LCO655228 LMK655228 LWG655228 MGC655228 MPY655228 MZU655228 NJQ655228 NTM655228 ODI655228 ONE655228 OXA655228 PGW655228 PQS655228 QAO655228 QKK655228 QUG655228 REC655228 RNY655228 RXU655228 SHQ655228 SRM655228 TBI655228 TLE655228 TVA655228 UEW655228 UOS655228 UYO655228 VIK655228 VSG655228 WCC655228 WLY655228 WVU655228 M720764 JI720764 TE720764 ADA720764 AMW720764 AWS720764 BGO720764 BQK720764 CAG720764 CKC720764 CTY720764 DDU720764 DNQ720764 DXM720764 EHI720764 ERE720764 FBA720764 FKW720764 FUS720764 GEO720764 GOK720764 GYG720764 HIC720764 HRY720764 IBU720764 ILQ720764 IVM720764 JFI720764 JPE720764 JZA720764 KIW720764 KSS720764 LCO720764 LMK720764 LWG720764 MGC720764 MPY720764 MZU720764 NJQ720764 NTM720764 ODI720764 ONE720764 OXA720764 PGW720764 PQS720764 QAO720764 QKK720764 QUG720764 REC720764 RNY720764 RXU720764 SHQ720764 SRM720764 TBI720764 TLE720764 TVA720764 UEW720764 UOS720764 UYO720764 VIK720764 VSG720764 WCC720764 WLY720764 WVU720764 M786300 JI786300 TE786300 ADA786300 AMW786300 AWS786300 BGO786300 BQK786300 CAG786300 CKC786300 CTY786300 DDU786300 DNQ786300 DXM786300 EHI786300 ERE786300 FBA786300 FKW786300 FUS786300 GEO786300 GOK786300 GYG786300 HIC786300 HRY786300 IBU786300 ILQ786300 IVM786300 JFI786300 JPE786300 JZA786300 KIW786300 KSS786300 LCO786300 LMK786300 LWG786300 MGC786300 MPY786300 MZU786300 NJQ786300 NTM786300 ODI786300 ONE786300 OXA786300 PGW786300 PQS786300 QAO786300 QKK786300 QUG786300 REC786300 RNY786300 RXU786300 SHQ786300 SRM786300 TBI786300 TLE786300 TVA786300 UEW786300 UOS786300 UYO786300 VIK786300 VSG786300 WCC786300 WLY786300 WVU786300 M851836 JI851836 TE851836 ADA851836 AMW851836 AWS851836 BGO851836 BQK851836 CAG851836 CKC851836 CTY851836 DDU851836 DNQ851836 DXM851836 EHI851836 ERE851836 FBA851836 FKW851836 FUS851836 GEO851836 GOK851836 GYG851836 HIC851836 HRY851836 IBU851836 ILQ851836 IVM851836 JFI851836 JPE851836 JZA851836 KIW851836 KSS851836 LCO851836 LMK851836 LWG851836 MGC851836 MPY851836 MZU851836 NJQ851836 NTM851836 ODI851836 ONE851836 OXA851836 PGW851836 PQS851836 QAO851836 QKK851836 QUG851836 REC851836 RNY851836 RXU851836 SHQ851836 SRM851836 TBI851836 TLE851836 TVA851836 UEW851836 UOS851836 UYO851836 VIK851836 VSG851836 WCC851836 WLY851836 WVU851836 M917372 JI917372 TE917372 ADA917372 AMW917372 AWS917372 BGO917372 BQK917372 CAG917372 CKC917372 CTY917372 DDU917372 DNQ917372 DXM917372 EHI917372 ERE917372 FBA917372 FKW917372 FUS917372 GEO917372 GOK917372 GYG917372 HIC917372 HRY917372 IBU917372 ILQ917372 IVM917372 JFI917372 JPE917372 JZA917372 KIW917372 KSS917372 LCO917372 LMK917372 LWG917372 MGC917372 MPY917372 MZU917372 NJQ917372 NTM917372 ODI917372 ONE917372 OXA917372 PGW917372 PQS917372 QAO917372 QKK917372 QUG917372 REC917372 RNY917372 RXU917372 SHQ917372 SRM917372 TBI917372 TLE917372 TVA917372 UEW917372 UOS917372 UYO917372 VIK917372 VSG917372 WCC917372 WLY917372 WVU917372 M982908 JI982908 TE982908 ADA982908 AMW982908 AWS982908 BGO982908 BQK982908 CAG982908 CKC982908 CTY982908 DDU982908 DNQ982908 DXM982908 EHI982908 ERE982908 FBA982908 FKW982908 FUS982908 GEO982908 GOK982908 GYG982908 HIC982908 HRY982908 IBU982908 ILQ982908 IVM982908 JFI982908 JPE982908 JZA982908 KIW982908 KSS982908 LCO982908 LMK982908 LWG982908 MGC982908 MPY982908 MZU982908 NJQ982908 NTM982908 ODI982908 ONE982908 OXA982908 PGW982908 PQS982908 QAO982908 QKK982908 QUG982908 REC982908 RNY982908 RXU982908 SHQ982908 SRM982908 TBI982908 TLE982908 TVA982908 UEW982908 UOS982908 UYO982908 VIK982908 VSG982908 WCC982908 WLY982908 WVU982908" xr:uid="{00000000-0002-0000-0500-000000000000}">
      <formula1>0.15</formula1>
    </dataValidation>
    <dataValidation type="whole" allowBlank="1" showInputMessage="1" showErrorMessage="1" errorTitle="Incorrect value" error="Has to be a whole number!" sqref="E11:E27" xr:uid="{00000000-0002-0000-0500-000001000000}">
      <formula1>0</formula1>
      <formula2>1E+35</formula2>
    </dataValidation>
    <dataValidation showInputMessage="1" showErrorMessage="1" sqref="H23:H24 H65209:H65210 H130745:H130746 H196281:H196282 H261817:H261818 H327353:H327354 H392889:H392890 H458425:H458426 H523961:H523962 H589497:H589498 H655033:H655034 H720569:H720570 H786105:H786106 H851641:H851642 H917177:H917178 H982713:H982714 G11:G29 I29:Q29" xr:uid="{00000000-0002-0000-0500-000002000000}"/>
  </dataValidation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BC287"/>
  <sheetViews>
    <sheetView zoomScale="80" zoomScaleNormal="80" workbookViewId="0">
      <selection activeCell="J5" sqref="J5"/>
    </sheetView>
  </sheetViews>
  <sheetFormatPr defaultRowHeight="15.6" x14ac:dyDescent="0.3"/>
  <cols>
    <col min="1" max="1" width="4.88671875" style="6" customWidth="1"/>
    <col min="2" max="2" width="13.88671875" style="6" bestFit="1" customWidth="1"/>
    <col min="3" max="3" width="40.6640625" style="13" customWidth="1"/>
    <col min="4" max="4" width="40.109375" style="13" customWidth="1"/>
    <col min="5" max="5" width="14.5546875" style="13" customWidth="1"/>
    <col min="6" max="6" width="19" style="13" customWidth="1"/>
    <col min="7" max="7" width="22.44140625" style="13" customWidth="1"/>
    <col min="8" max="8" width="6.88671875" customWidth="1"/>
    <col min="9" max="9" width="24.44140625" style="6" customWidth="1"/>
    <col min="10" max="10" width="25.44140625" style="13" customWidth="1"/>
    <col min="11" max="11" width="23.6640625" style="13" customWidth="1"/>
    <col min="12" max="12" width="25" style="13" customWidth="1"/>
    <col min="13" max="16" width="11.44140625" style="13" hidden="1" customWidth="1"/>
    <col min="17" max="17" width="22.6640625" style="13" customWidth="1"/>
    <col min="18" max="18" width="18.6640625" style="13" customWidth="1"/>
    <col min="19" max="19" width="8.44140625" style="6" customWidth="1"/>
    <col min="20" max="20" width="13.33203125" style="6" customWidth="1"/>
    <col min="21" max="21" width="14" style="6" customWidth="1"/>
    <col min="22" max="22" width="9.88671875" style="6" bestFit="1" customWidth="1"/>
    <col min="23" max="23" width="54.109375" style="6" customWidth="1"/>
    <col min="24" max="24" width="10.33203125" style="6" customWidth="1"/>
    <col min="25" max="25" width="8.88671875" style="6" customWidth="1"/>
    <col min="26" max="260" width="9.109375" style="6"/>
    <col min="261" max="261" width="13.88671875" style="6" bestFit="1" customWidth="1"/>
    <col min="262" max="262" width="22.6640625" style="6" customWidth="1"/>
    <col min="263" max="263" width="33.109375" style="6" customWidth="1"/>
    <col min="264" max="264" width="23.33203125" style="6" customWidth="1"/>
    <col min="265" max="265" width="16" style="6" bestFit="1" customWidth="1"/>
    <col min="266" max="266" width="16.109375" style="6" customWidth="1"/>
    <col min="267" max="267" width="16" style="6" bestFit="1" customWidth="1"/>
    <col min="268" max="272" width="16.33203125" style="6" customWidth="1"/>
    <col min="273" max="273" width="22.6640625" style="6" customWidth="1"/>
    <col min="274" max="274" width="18.6640625" style="6" customWidth="1"/>
    <col min="275" max="275" width="8.44140625" style="6" customWidth="1"/>
    <col min="276" max="276" width="13.33203125" style="6" customWidth="1"/>
    <col min="277" max="277" width="14" style="6" customWidth="1"/>
    <col min="278" max="278" width="9.88671875" style="6" bestFit="1" customWidth="1"/>
    <col min="279" max="279" width="54.109375" style="6" customWidth="1"/>
    <col min="280" max="280" width="10.33203125" style="6" customWidth="1"/>
    <col min="281" max="281" width="8.88671875" style="6" customWidth="1"/>
    <col min="282" max="516" width="9.109375" style="6"/>
    <col min="517" max="517" width="13.88671875" style="6" bestFit="1" customWidth="1"/>
    <col min="518" max="518" width="22.6640625" style="6" customWidth="1"/>
    <col min="519" max="519" width="33.109375" style="6" customWidth="1"/>
    <col min="520" max="520" width="23.33203125" style="6" customWidth="1"/>
    <col min="521" max="521" width="16" style="6" bestFit="1" customWidth="1"/>
    <col min="522" max="522" width="16.109375" style="6" customWidth="1"/>
    <col min="523" max="523" width="16" style="6" bestFit="1" customWidth="1"/>
    <col min="524" max="528" width="16.33203125" style="6" customWidth="1"/>
    <col min="529" max="529" width="22.6640625" style="6" customWidth="1"/>
    <col min="530" max="530" width="18.6640625" style="6" customWidth="1"/>
    <col min="531" max="531" width="8.44140625" style="6" customWidth="1"/>
    <col min="532" max="532" width="13.33203125" style="6" customWidth="1"/>
    <col min="533" max="533" width="14" style="6" customWidth="1"/>
    <col min="534" max="534" width="9.88671875" style="6" bestFit="1" customWidth="1"/>
    <col min="535" max="535" width="54.109375" style="6" customWidth="1"/>
    <col min="536" max="536" width="10.33203125" style="6" customWidth="1"/>
    <col min="537" max="537" width="8.88671875" style="6" customWidth="1"/>
    <col min="538" max="772" width="9.109375" style="6"/>
    <col min="773" max="773" width="13.88671875" style="6" bestFit="1" customWidth="1"/>
    <col min="774" max="774" width="22.6640625" style="6" customWidth="1"/>
    <col min="775" max="775" width="33.109375" style="6" customWidth="1"/>
    <col min="776" max="776" width="23.33203125" style="6" customWidth="1"/>
    <col min="777" max="777" width="16" style="6" bestFit="1" customWidth="1"/>
    <col min="778" max="778" width="16.109375" style="6" customWidth="1"/>
    <col min="779" max="779" width="16" style="6" bestFit="1" customWidth="1"/>
    <col min="780" max="784" width="16.33203125" style="6" customWidth="1"/>
    <col min="785" max="785" width="22.6640625" style="6" customWidth="1"/>
    <col min="786" max="786" width="18.6640625" style="6" customWidth="1"/>
    <col min="787" max="787" width="8.44140625" style="6" customWidth="1"/>
    <col min="788" max="788" width="13.33203125" style="6" customWidth="1"/>
    <col min="789" max="789" width="14" style="6" customWidth="1"/>
    <col min="790" max="790" width="9.88671875" style="6" bestFit="1" customWidth="1"/>
    <col min="791" max="791" width="54.109375" style="6" customWidth="1"/>
    <col min="792" max="792" width="10.33203125" style="6" customWidth="1"/>
    <col min="793" max="793" width="8.88671875" style="6" customWidth="1"/>
    <col min="794" max="1028" width="9.109375" style="6"/>
    <col min="1029" max="1029" width="13.88671875" style="6" bestFit="1" customWidth="1"/>
    <col min="1030" max="1030" width="22.6640625" style="6" customWidth="1"/>
    <col min="1031" max="1031" width="33.109375" style="6" customWidth="1"/>
    <col min="1032" max="1032" width="23.33203125" style="6" customWidth="1"/>
    <col min="1033" max="1033" width="16" style="6" bestFit="1" customWidth="1"/>
    <col min="1034" max="1034" width="16.109375" style="6" customWidth="1"/>
    <col min="1035" max="1035" width="16" style="6" bestFit="1" customWidth="1"/>
    <col min="1036" max="1040" width="16.33203125" style="6" customWidth="1"/>
    <col min="1041" max="1041" width="22.6640625" style="6" customWidth="1"/>
    <col min="1042" max="1042" width="18.6640625" style="6" customWidth="1"/>
    <col min="1043" max="1043" width="8.44140625" style="6" customWidth="1"/>
    <col min="1044" max="1044" width="13.33203125" style="6" customWidth="1"/>
    <col min="1045" max="1045" width="14" style="6" customWidth="1"/>
    <col min="1046" max="1046" width="9.88671875" style="6" bestFit="1" customWidth="1"/>
    <col min="1047" max="1047" width="54.109375" style="6" customWidth="1"/>
    <col min="1048" max="1048" width="10.33203125" style="6" customWidth="1"/>
    <col min="1049" max="1049" width="8.88671875" style="6" customWidth="1"/>
    <col min="1050" max="1284" width="9.109375" style="6"/>
    <col min="1285" max="1285" width="13.88671875" style="6" bestFit="1" customWidth="1"/>
    <col min="1286" max="1286" width="22.6640625" style="6" customWidth="1"/>
    <col min="1287" max="1287" width="33.109375" style="6" customWidth="1"/>
    <col min="1288" max="1288" width="23.33203125" style="6" customWidth="1"/>
    <col min="1289" max="1289" width="16" style="6" bestFit="1" customWidth="1"/>
    <col min="1290" max="1290" width="16.109375" style="6" customWidth="1"/>
    <col min="1291" max="1291" width="16" style="6" bestFit="1" customWidth="1"/>
    <col min="1292" max="1296" width="16.33203125" style="6" customWidth="1"/>
    <col min="1297" max="1297" width="22.6640625" style="6" customWidth="1"/>
    <col min="1298" max="1298" width="18.6640625" style="6" customWidth="1"/>
    <col min="1299" max="1299" width="8.44140625" style="6" customWidth="1"/>
    <col min="1300" max="1300" width="13.33203125" style="6" customWidth="1"/>
    <col min="1301" max="1301" width="14" style="6" customWidth="1"/>
    <col min="1302" max="1302" width="9.88671875" style="6" bestFit="1" customWidth="1"/>
    <col min="1303" max="1303" width="54.109375" style="6" customWidth="1"/>
    <col min="1304" max="1304" width="10.33203125" style="6" customWidth="1"/>
    <col min="1305" max="1305" width="8.88671875" style="6" customWidth="1"/>
    <col min="1306" max="1540" width="9.109375" style="6"/>
    <col min="1541" max="1541" width="13.88671875" style="6" bestFit="1" customWidth="1"/>
    <col min="1542" max="1542" width="22.6640625" style="6" customWidth="1"/>
    <col min="1543" max="1543" width="33.109375" style="6" customWidth="1"/>
    <col min="1544" max="1544" width="23.33203125" style="6" customWidth="1"/>
    <col min="1545" max="1545" width="16" style="6" bestFit="1" customWidth="1"/>
    <col min="1546" max="1546" width="16.109375" style="6" customWidth="1"/>
    <col min="1547" max="1547" width="16" style="6" bestFit="1" customWidth="1"/>
    <col min="1548" max="1552" width="16.33203125" style="6" customWidth="1"/>
    <col min="1553" max="1553" width="22.6640625" style="6" customWidth="1"/>
    <col min="1554" max="1554" width="18.6640625" style="6" customWidth="1"/>
    <col min="1555" max="1555" width="8.44140625" style="6" customWidth="1"/>
    <col min="1556" max="1556" width="13.33203125" style="6" customWidth="1"/>
    <col min="1557" max="1557" width="14" style="6" customWidth="1"/>
    <col min="1558" max="1558" width="9.88671875" style="6" bestFit="1" customWidth="1"/>
    <col min="1559" max="1559" width="54.109375" style="6" customWidth="1"/>
    <col min="1560" max="1560" width="10.33203125" style="6" customWidth="1"/>
    <col min="1561" max="1561" width="8.88671875" style="6" customWidth="1"/>
    <col min="1562" max="1796" width="9.109375" style="6"/>
    <col min="1797" max="1797" width="13.88671875" style="6" bestFit="1" customWidth="1"/>
    <col min="1798" max="1798" width="22.6640625" style="6" customWidth="1"/>
    <col min="1799" max="1799" width="33.109375" style="6" customWidth="1"/>
    <col min="1800" max="1800" width="23.33203125" style="6" customWidth="1"/>
    <col min="1801" max="1801" width="16" style="6" bestFit="1" customWidth="1"/>
    <col min="1802" max="1802" width="16.109375" style="6" customWidth="1"/>
    <col min="1803" max="1803" width="16" style="6" bestFit="1" customWidth="1"/>
    <col min="1804" max="1808" width="16.33203125" style="6" customWidth="1"/>
    <col min="1809" max="1809" width="22.6640625" style="6" customWidth="1"/>
    <col min="1810" max="1810" width="18.6640625" style="6" customWidth="1"/>
    <col min="1811" max="1811" width="8.44140625" style="6" customWidth="1"/>
    <col min="1812" max="1812" width="13.33203125" style="6" customWidth="1"/>
    <col min="1813" max="1813" width="14" style="6" customWidth="1"/>
    <col min="1814" max="1814" width="9.88671875" style="6" bestFit="1" customWidth="1"/>
    <col min="1815" max="1815" width="54.109375" style="6" customWidth="1"/>
    <col min="1816" max="1816" width="10.33203125" style="6" customWidth="1"/>
    <col min="1817" max="1817" width="8.88671875" style="6" customWidth="1"/>
    <col min="1818" max="2052" width="9.109375" style="6"/>
    <col min="2053" max="2053" width="13.88671875" style="6" bestFit="1" customWidth="1"/>
    <col min="2054" max="2054" width="22.6640625" style="6" customWidth="1"/>
    <col min="2055" max="2055" width="33.109375" style="6" customWidth="1"/>
    <col min="2056" max="2056" width="23.33203125" style="6" customWidth="1"/>
    <col min="2057" max="2057" width="16" style="6" bestFit="1" customWidth="1"/>
    <col min="2058" max="2058" width="16.109375" style="6" customWidth="1"/>
    <col min="2059" max="2059" width="16" style="6" bestFit="1" customWidth="1"/>
    <col min="2060" max="2064" width="16.33203125" style="6" customWidth="1"/>
    <col min="2065" max="2065" width="22.6640625" style="6" customWidth="1"/>
    <col min="2066" max="2066" width="18.6640625" style="6" customWidth="1"/>
    <col min="2067" max="2067" width="8.44140625" style="6" customWidth="1"/>
    <col min="2068" max="2068" width="13.33203125" style="6" customWidth="1"/>
    <col min="2069" max="2069" width="14" style="6" customWidth="1"/>
    <col min="2070" max="2070" width="9.88671875" style="6" bestFit="1" customWidth="1"/>
    <col min="2071" max="2071" width="54.109375" style="6" customWidth="1"/>
    <col min="2072" max="2072" width="10.33203125" style="6" customWidth="1"/>
    <col min="2073" max="2073" width="8.88671875" style="6" customWidth="1"/>
    <col min="2074" max="2308" width="9.109375" style="6"/>
    <col min="2309" max="2309" width="13.88671875" style="6" bestFit="1" customWidth="1"/>
    <col min="2310" max="2310" width="22.6640625" style="6" customWidth="1"/>
    <col min="2311" max="2311" width="33.109375" style="6" customWidth="1"/>
    <col min="2312" max="2312" width="23.33203125" style="6" customWidth="1"/>
    <col min="2313" max="2313" width="16" style="6" bestFit="1" customWidth="1"/>
    <col min="2314" max="2314" width="16.109375" style="6" customWidth="1"/>
    <col min="2315" max="2315" width="16" style="6" bestFit="1" customWidth="1"/>
    <col min="2316" max="2320" width="16.33203125" style="6" customWidth="1"/>
    <col min="2321" max="2321" width="22.6640625" style="6" customWidth="1"/>
    <col min="2322" max="2322" width="18.6640625" style="6" customWidth="1"/>
    <col min="2323" max="2323" width="8.44140625" style="6" customWidth="1"/>
    <col min="2324" max="2324" width="13.33203125" style="6" customWidth="1"/>
    <col min="2325" max="2325" width="14" style="6" customWidth="1"/>
    <col min="2326" max="2326" width="9.88671875" style="6" bestFit="1" customWidth="1"/>
    <col min="2327" max="2327" width="54.109375" style="6" customWidth="1"/>
    <col min="2328" max="2328" width="10.33203125" style="6" customWidth="1"/>
    <col min="2329" max="2329" width="8.88671875" style="6" customWidth="1"/>
    <col min="2330" max="2564" width="9.109375" style="6"/>
    <col min="2565" max="2565" width="13.88671875" style="6" bestFit="1" customWidth="1"/>
    <col min="2566" max="2566" width="22.6640625" style="6" customWidth="1"/>
    <col min="2567" max="2567" width="33.109375" style="6" customWidth="1"/>
    <col min="2568" max="2568" width="23.33203125" style="6" customWidth="1"/>
    <col min="2569" max="2569" width="16" style="6" bestFit="1" customWidth="1"/>
    <col min="2570" max="2570" width="16.109375" style="6" customWidth="1"/>
    <col min="2571" max="2571" width="16" style="6" bestFit="1" customWidth="1"/>
    <col min="2572" max="2576" width="16.33203125" style="6" customWidth="1"/>
    <col min="2577" max="2577" width="22.6640625" style="6" customWidth="1"/>
    <col min="2578" max="2578" width="18.6640625" style="6" customWidth="1"/>
    <col min="2579" max="2579" width="8.44140625" style="6" customWidth="1"/>
    <col min="2580" max="2580" width="13.33203125" style="6" customWidth="1"/>
    <col min="2581" max="2581" width="14" style="6" customWidth="1"/>
    <col min="2582" max="2582" width="9.88671875" style="6" bestFit="1" customWidth="1"/>
    <col min="2583" max="2583" width="54.109375" style="6" customWidth="1"/>
    <col min="2584" max="2584" width="10.33203125" style="6" customWidth="1"/>
    <col min="2585" max="2585" width="8.88671875" style="6" customWidth="1"/>
    <col min="2586" max="2820" width="9.109375" style="6"/>
    <col min="2821" max="2821" width="13.88671875" style="6" bestFit="1" customWidth="1"/>
    <col min="2822" max="2822" width="22.6640625" style="6" customWidth="1"/>
    <col min="2823" max="2823" width="33.109375" style="6" customWidth="1"/>
    <col min="2824" max="2824" width="23.33203125" style="6" customWidth="1"/>
    <col min="2825" max="2825" width="16" style="6" bestFit="1" customWidth="1"/>
    <col min="2826" max="2826" width="16.109375" style="6" customWidth="1"/>
    <col min="2827" max="2827" width="16" style="6" bestFit="1" customWidth="1"/>
    <col min="2828" max="2832" width="16.33203125" style="6" customWidth="1"/>
    <col min="2833" max="2833" width="22.6640625" style="6" customWidth="1"/>
    <col min="2834" max="2834" width="18.6640625" style="6" customWidth="1"/>
    <col min="2835" max="2835" width="8.44140625" style="6" customWidth="1"/>
    <col min="2836" max="2836" width="13.33203125" style="6" customWidth="1"/>
    <col min="2837" max="2837" width="14" style="6" customWidth="1"/>
    <col min="2838" max="2838" width="9.88671875" style="6" bestFit="1" customWidth="1"/>
    <col min="2839" max="2839" width="54.109375" style="6" customWidth="1"/>
    <col min="2840" max="2840" width="10.33203125" style="6" customWidth="1"/>
    <col min="2841" max="2841" width="8.88671875" style="6" customWidth="1"/>
    <col min="2842" max="3076" width="9.109375" style="6"/>
    <col min="3077" max="3077" width="13.88671875" style="6" bestFit="1" customWidth="1"/>
    <col min="3078" max="3078" width="22.6640625" style="6" customWidth="1"/>
    <col min="3079" max="3079" width="33.109375" style="6" customWidth="1"/>
    <col min="3080" max="3080" width="23.33203125" style="6" customWidth="1"/>
    <col min="3081" max="3081" width="16" style="6" bestFit="1" customWidth="1"/>
    <col min="3082" max="3082" width="16.109375" style="6" customWidth="1"/>
    <col min="3083" max="3083" width="16" style="6" bestFit="1" customWidth="1"/>
    <col min="3084" max="3088" width="16.33203125" style="6" customWidth="1"/>
    <col min="3089" max="3089" width="22.6640625" style="6" customWidth="1"/>
    <col min="3090" max="3090" width="18.6640625" style="6" customWidth="1"/>
    <col min="3091" max="3091" width="8.44140625" style="6" customWidth="1"/>
    <col min="3092" max="3092" width="13.33203125" style="6" customWidth="1"/>
    <col min="3093" max="3093" width="14" style="6" customWidth="1"/>
    <col min="3094" max="3094" width="9.88671875" style="6" bestFit="1" customWidth="1"/>
    <col min="3095" max="3095" width="54.109375" style="6" customWidth="1"/>
    <col min="3096" max="3096" width="10.33203125" style="6" customWidth="1"/>
    <col min="3097" max="3097" width="8.88671875" style="6" customWidth="1"/>
    <col min="3098" max="3332" width="9.109375" style="6"/>
    <col min="3333" max="3333" width="13.88671875" style="6" bestFit="1" customWidth="1"/>
    <col min="3334" max="3334" width="22.6640625" style="6" customWidth="1"/>
    <col min="3335" max="3335" width="33.109375" style="6" customWidth="1"/>
    <col min="3336" max="3336" width="23.33203125" style="6" customWidth="1"/>
    <col min="3337" max="3337" width="16" style="6" bestFit="1" customWidth="1"/>
    <col min="3338" max="3338" width="16.109375" style="6" customWidth="1"/>
    <col min="3339" max="3339" width="16" style="6" bestFit="1" customWidth="1"/>
    <col min="3340" max="3344" width="16.33203125" style="6" customWidth="1"/>
    <col min="3345" max="3345" width="22.6640625" style="6" customWidth="1"/>
    <col min="3346" max="3346" width="18.6640625" style="6" customWidth="1"/>
    <col min="3347" max="3347" width="8.44140625" style="6" customWidth="1"/>
    <col min="3348" max="3348" width="13.33203125" style="6" customWidth="1"/>
    <col min="3349" max="3349" width="14" style="6" customWidth="1"/>
    <col min="3350" max="3350" width="9.88671875" style="6" bestFit="1" customWidth="1"/>
    <col min="3351" max="3351" width="54.109375" style="6" customWidth="1"/>
    <col min="3352" max="3352" width="10.33203125" style="6" customWidth="1"/>
    <col min="3353" max="3353" width="8.88671875" style="6" customWidth="1"/>
    <col min="3354" max="3588" width="9.109375" style="6"/>
    <col min="3589" max="3589" width="13.88671875" style="6" bestFit="1" customWidth="1"/>
    <col min="3590" max="3590" width="22.6640625" style="6" customWidth="1"/>
    <col min="3591" max="3591" width="33.109375" style="6" customWidth="1"/>
    <col min="3592" max="3592" width="23.33203125" style="6" customWidth="1"/>
    <col min="3593" max="3593" width="16" style="6" bestFit="1" customWidth="1"/>
    <col min="3594" max="3594" width="16.109375" style="6" customWidth="1"/>
    <col min="3595" max="3595" width="16" style="6" bestFit="1" customWidth="1"/>
    <col min="3596" max="3600" width="16.33203125" style="6" customWidth="1"/>
    <col min="3601" max="3601" width="22.6640625" style="6" customWidth="1"/>
    <col min="3602" max="3602" width="18.6640625" style="6" customWidth="1"/>
    <col min="3603" max="3603" width="8.44140625" style="6" customWidth="1"/>
    <col min="3604" max="3604" width="13.33203125" style="6" customWidth="1"/>
    <col min="3605" max="3605" width="14" style="6" customWidth="1"/>
    <col min="3606" max="3606" width="9.88671875" style="6" bestFit="1" customWidth="1"/>
    <col min="3607" max="3607" width="54.109375" style="6" customWidth="1"/>
    <col min="3608" max="3608" width="10.33203125" style="6" customWidth="1"/>
    <col min="3609" max="3609" width="8.88671875" style="6" customWidth="1"/>
    <col min="3610" max="3844" width="9.109375" style="6"/>
    <col min="3845" max="3845" width="13.88671875" style="6" bestFit="1" customWidth="1"/>
    <col min="3846" max="3846" width="22.6640625" style="6" customWidth="1"/>
    <col min="3847" max="3847" width="33.109375" style="6" customWidth="1"/>
    <col min="3848" max="3848" width="23.33203125" style="6" customWidth="1"/>
    <col min="3849" max="3849" width="16" style="6" bestFit="1" customWidth="1"/>
    <col min="3850" max="3850" width="16.109375" style="6" customWidth="1"/>
    <col min="3851" max="3851" width="16" style="6" bestFit="1" customWidth="1"/>
    <col min="3852" max="3856" width="16.33203125" style="6" customWidth="1"/>
    <col min="3857" max="3857" width="22.6640625" style="6" customWidth="1"/>
    <col min="3858" max="3858" width="18.6640625" style="6" customWidth="1"/>
    <col min="3859" max="3859" width="8.44140625" style="6" customWidth="1"/>
    <col min="3860" max="3860" width="13.33203125" style="6" customWidth="1"/>
    <col min="3861" max="3861" width="14" style="6" customWidth="1"/>
    <col min="3862" max="3862" width="9.88671875" style="6" bestFit="1" customWidth="1"/>
    <col min="3863" max="3863" width="54.109375" style="6" customWidth="1"/>
    <col min="3864" max="3864" width="10.33203125" style="6" customWidth="1"/>
    <col min="3865" max="3865" width="8.88671875" style="6" customWidth="1"/>
    <col min="3866" max="4100" width="9.109375" style="6"/>
    <col min="4101" max="4101" width="13.88671875" style="6" bestFit="1" customWidth="1"/>
    <col min="4102" max="4102" width="22.6640625" style="6" customWidth="1"/>
    <col min="4103" max="4103" width="33.109375" style="6" customWidth="1"/>
    <col min="4104" max="4104" width="23.33203125" style="6" customWidth="1"/>
    <col min="4105" max="4105" width="16" style="6" bestFit="1" customWidth="1"/>
    <col min="4106" max="4106" width="16.109375" style="6" customWidth="1"/>
    <col min="4107" max="4107" width="16" style="6" bestFit="1" customWidth="1"/>
    <col min="4108" max="4112" width="16.33203125" style="6" customWidth="1"/>
    <col min="4113" max="4113" width="22.6640625" style="6" customWidth="1"/>
    <col min="4114" max="4114" width="18.6640625" style="6" customWidth="1"/>
    <col min="4115" max="4115" width="8.44140625" style="6" customWidth="1"/>
    <col min="4116" max="4116" width="13.33203125" style="6" customWidth="1"/>
    <col min="4117" max="4117" width="14" style="6" customWidth="1"/>
    <col min="4118" max="4118" width="9.88671875" style="6" bestFit="1" customWidth="1"/>
    <col min="4119" max="4119" width="54.109375" style="6" customWidth="1"/>
    <col min="4120" max="4120" width="10.33203125" style="6" customWidth="1"/>
    <col min="4121" max="4121" width="8.88671875" style="6" customWidth="1"/>
    <col min="4122" max="4356" width="9.109375" style="6"/>
    <col min="4357" max="4357" width="13.88671875" style="6" bestFit="1" customWidth="1"/>
    <col min="4358" max="4358" width="22.6640625" style="6" customWidth="1"/>
    <col min="4359" max="4359" width="33.109375" style="6" customWidth="1"/>
    <col min="4360" max="4360" width="23.33203125" style="6" customWidth="1"/>
    <col min="4361" max="4361" width="16" style="6" bestFit="1" customWidth="1"/>
    <col min="4362" max="4362" width="16.109375" style="6" customWidth="1"/>
    <col min="4363" max="4363" width="16" style="6" bestFit="1" customWidth="1"/>
    <col min="4364" max="4368" width="16.33203125" style="6" customWidth="1"/>
    <col min="4369" max="4369" width="22.6640625" style="6" customWidth="1"/>
    <col min="4370" max="4370" width="18.6640625" style="6" customWidth="1"/>
    <col min="4371" max="4371" width="8.44140625" style="6" customWidth="1"/>
    <col min="4372" max="4372" width="13.33203125" style="6" customWidth="1"/>
    <col min="4373" max="4373" width="14" style="6" customWidth="1"/>
    <col min="4374" max="4374" width="9.88671875" style="6" bestFit="1" customWidth="1"/>
    <col min="4375" max="4375" width="54.109375" style="6" customWidth="1"/>
    <col min="4376" max="4376" width="10.33203125" style="6" customWidth="1"/>
    <col min="4377" max="4377" width="8.88671875" style="6" customWidth="1"/>
    <col min="4378" max="4612" width="9.109375" style="6"/>
    <col min="4613" max="4613" width="13.88671875" style="6" bestFit="1" customWidth="1"/>
    <col min="4614" max="4614" width="22.6640625" style="6" customWidth="1"/>
    <col min="4615" max="4615" width="33.109375" style="6" customWidth="1"/>
    <col min="4616" max="4616" width="23.33203125" style="6" customWidth="1"/>
    <col min="4617" max="4617" width="16" style="6" bestFit="1" customWidth="1"/>
    <col min="4618" max="4618" width="16.109375" style="6" customWidth="1"/>
    <col min="4619" max="4619" width="16" style="6" bestFit="1" customWidth="1"/>
    <col min="4620" max="4624" width="16.33203125" style="6" customWidth="1"/>
    <col min="4625" max="4625" width="22.6640625" style="6" customWidth="1"/>
    <col min="4626" max="4626" width="18.6640625" style="6" customWidth="1"/>
    <col min="4627" max="4627" width="8.44140625" style="6" customWidth="1"/>
    <col min="4628" max="4628" width="13.33203125" style="6" customWidth="1"/>
    <col min="4629" max="4629" width="14" style="6" customWidth="1"/>
    <col min="4630" max="4630" width="9.88671875" style="6" bestFit="1" customWidth="1"/>
    <col min="4631" max="4631" width="54.109375" style="6" customWidth="1"/>
    <col min="4632" max="4632" width="10.33203125" style="6" customWidth="1"/>
    <col min="4633" max="4633" width="8.88671875" style="6" customWidth="1"/>
    <col min="4634" max="4868" width="9.109375" style="6"/>
    <col min="4869" max="4869" width="13.88671875" style="6" bestFit="1" customWidth="1"/>
    <col min="4870" max="4870" width="22.6640625" style="6" customWidth="1"/>
    <col min="4871" max="4871" width="33.109375" style="6" customWidth="1"/>
    <col min="4872" max="4872" width="23.33203125" style="6" customWidth="1"/>
    <col min="4873" max="4873" width="16" style="6" bestFit="1" customWidth="1"/>
    <col min="4874" max="4874" width="16.109375" style="6" customWidth="1"/>
    <col min="4875" max="4875" width="16" style="6" bestFit="1" customWidth="1"/>
    <col min="4876" max="4880" width="16.33203125" style="6" customWidth="1"/>
    <col min="4881" max="4881" width="22.6640625" style="6" customWidth="1"/>
    <col min="4882" max="4882" width="18.6640625" style="6" customWidth="1"/>
    <col min="4883" max="4883" width="8.44140625" style="6" customWidth="1"/>
    <col min="4884" max="4884" width="13.33203125" style="6" customWidth="1"/>
    <col min="4885" max="4885" width="14" style="6" customWidth="1"/>
    <col min="4886" max="4886" width="9.88671875" style="6" bestFit="1" customWidth="1"/>
    <col min="4887" max="4887" width="54.109375" style="6" customWidth="1"/>
    <col min="4888" max="4888" width="10.33203125" style="6" customWidth="1"/>
    <col min="4889" max="4889" width="8.88671875" style="6" customWidth="1"/>
    <col min="4890" max="5124" width="9.109375" style="6"/>
    <col min="5125" max="5125" width="13.88671875" style="6" bestFit="1" customWidth="1"/>
    <col min="5126" max="5126" width="22.6640625" style="6" customWidth="1"/>
    <col min="5127" max="5127" width="33.109375" style="6" customWidth="1"/>
    <col min="5128" max="5128" width="23.33203125" style="6" customWidth="1"/>
    <col min="5129" max="5129" width="16" style="6" bestFit="1" customWidth="1"/>
    <col min="5130" max="5130" width="16.109375" style="6" customWidth="1"/>
    <col min="5131" max="5131" width="16" style="6" bestFit="1" customWidth="1"/>
    <col min="5132" max="5136" width="16.33203125" style="6" customWidth="1"/>
    <col min="5137" max="5137" width="22.6640625" style="6" customWidth="1"/>
    <col min="5138" max="5138" width="18.6640625" style="6" customWidth="1"/>
    <col min="5139" max="5139" width="8.44140625" style="6" customWidth="1"/>
    <col min="5140" max="5140" width="13.33203125" style="6" customWidth="1"/>
    <col min="5141" max="5141" width="14" style="6" customWidth="1"/>
    <col min="5142" max="5142" width="9.88671875" style="6" bestFit="1" customWidth="1"/>
    <col min="5143" max="5143" width="54.109375" style="6" customWidth="1"/>
    <col min="5144" max="5144" width="10.33203125" style="6" customWidth="1"/>
    <col min="5145" max="5145" width="8.88671875" style="6" customWidth="1"/>
    <col min="5146" max="5380" width="9.109375" style="6"/>
    <col min="5381" max="5381" width="13.88671875" style="6" bestFit="1" customWidth="1"/>
    <col min="5382" max="5382" width="22.6640625" style="6" customWidth="1"/>
    <col min="5383" max="5383" width="33.109375" style="6" customWidth="1"/>
    <col min="5384" max="5384" width="23.33203125" style="6" customWidth="1"/>
    <col min="5385" max="5385" width="16" style="6" bestFit="1" customWidth="1"/>
    <col min="5386" max="5386" width="16.109375" style="6" customWidth="1"/>
    <col min="5387" max="5387" width="16" style="6" bestFit="1" customWidth="1"/>
    <col min="5388" max="5392" width="16.33203125" style="6" customWidth="1"/>
    <col min="5393" max="5393" width="22.6640625" style="6" customWidth="1"/>
    <col min="5394" max="5394" width="18.6640625" style="6" customWidth="1"/>
    <col min="5395" max="5395" width="8.44140625" style="6" customWidth="1"/>
    <col min="5396" max="5396" width="13.33203125" style="6" customWidth="1"/>
    <col min="5397" max="5397" width="14" style="6" customWidth="1"/>
    <col min="5398" max="5398" width="9.88671875" style="6" bestFit="1" customWidth="1"/>
    <col min="5399" max="5399" width="54.109375" style="6" customWidth="1"/>
    <col min="5400" max="5400" width="10.33203125" style="6" customWidth="1"/>
    <col min="5401" max="5401" width="8.88671875" style="6" customWidth="1"/>
    <col min="5402" max="5636" width="9.109375" style="6"/>
    <col min="5637" max="5637" width="13.88671875" style="6" bestFit="1" customWidth="1"/>
    <col min="5638" max="5638" width="22.6640625" style="6" customWidth="1"/>
    <col min="5639" max="5639" width="33.109375" style="6" customWidth="1"/>
    <col min="5640" max="5640" width="23.33203125" style="6" customWidth="1"/>
    <col min="5641" max="5641" width="16" style="6" bestFit="1" customWidth="1"/>
    <col min="5642" max="5642" width="16.109375" style="6" customWidth="1"/>
    <col min="5643" max="5643" width="16" style="6" bestFit="1" customWidth="1"/>
    <col min="5644" max="5648" width="16.33203125" style="6" customWidth="1"/>
    <col min="5649" max="5649" width="22.6640625" style="6" customWidth="1"/>
    <col min="5650" max="5650" width="18.6640625" style="6" customWidth="1"/>
    <col min="5651" max="5651" width="8.44140625" style="6" customWidth="1"/>
    <col min="5652" max="5652" width="13.33203125" style="6" customWidth="1"/>
    <col min="5653" max="5653" width="14" style="6" customWidth="1"/>
    <col min="5654" max="5654" width="9.88671875" style="6" bestFit="1" customWidth="1"/>
    <col min="5655" max="5655" width="54.109375" style="6" customWidth="1"/>
    <col min="5656" max="5656" width="10.33203125" style="6" customWidth="1"/>
    <col min="5657" max="5657" width="8.88671875" style="6" customWidth="1"/>
    <col min="5658" max="5892" width="9.109375" style="6"/>
    <col min="5893" max="5893" width="13.88671875" style="6" bestFit="1" customWidth="1"/>
    <col min="5894" max="5894" width="22.6640625" style="6" customWidth="1"/>
    <col min="5895" max="5895" width="33.109375" style="6" customWidth="1"/>
    <col min="5896" max="5896" width="23.33203125" style="6" customWidth="1"/>
    <col min="5897" max="5897" width="16" style="6" bestFit="1" customWidth="1"/>
    <col min="5898" max="5898" width="16.109375" style="6" customWidth="1"/>
    <col min="5899" max="5899" width="16" style="6" bestFit="1" customWidth="1"/>
    <col min="5900" max="5904" width="16.33203125" style="6" customWidth="1"/>
    <col min="5905" max="5905" width="22.6640625" style="6" customWidth="1"/>
    <col min="5906" max="5906" width="18.6640625" style="6" customWidth="1"/>
    <col min="5907" max="5907" width="8.44140625" style="6" customWidth="1"/>
    <col min="5908" max="5908" width="13.33203125" style="6" customWidth="1"/>
    <col min="5909" max="5909" width="14" style="6" customWidth="1"/>
    <col min="5910" max="5910" width="9.88671875" style="6" bestFit="1" customWidth="1"/>
    <col min="5911" max="5911" width="54.109375" style="6" customWidth="1"/>
    <col min="5912" max="5912" width="10.33203125" style="6" customWidth="1"/>
    <col min="5913" max="5913" width="8.88671875" style="6" customWidth="1"/>
    <col min="5914" max="6148" width="9.109375" style="6"/>
    <col min="6149" max="6149" width="13.88671875" style="6" bestFit="1" customWidth="1"/>
    <col min="6150" max="6150" width="22.6640625" style="6" customWidth="1"/>
    <col min="6151" max="6151" width="33.109375" style="6" customWidth="1"/>
    <col min="6152" max="6152" width="23.33203125" style="6" customWidth="1"/>
    <col min="6153" max="6153" width="16" style="6" bestFit="1" customWidth="1"/>
    <col min="6154" max="6154" width="16.109375" style="6" customWidth="1"/>
    <col min="6155" max="6155" width="16" style="6" bestFit="1" customWidth="1"/>
    <col min="6156" max="6160" width="16.33203125" style="6" customWidth="1"/>
    <col min="6161" max="6161" width="22.6640625" style="6" customWidth="1"/>
    <col min="6162" max="6162" width="18.6640625" style="6" customWidth="1"/>
    <col min="6163" max="6163" width="8.44140625" style="6" customWidth="1"/>
    <col min="6164" max="6164" width="13.33203125" style="6" customWidth="1"/>
    <col min="6165" max="6165" width="14" style="6" customWidth="1"/>
    <col min="6166" max="6166" width="9.88671875" style="6" bestFit="1" customWidth="1"/>
    <col min="6167" max="6167" width="54.109375" style="6" customWidth="1"/>
    <col min="6168" max="6168" width="10.33203125" style="6" customWidth="1"/>
    <col min="6169" max="6169" width="8.88671875" style="6" customWidth="1"/>
    <col min="6170" max="6404" width="9.109375" style="6"/>
    <col min="6405" max="6405" width="13.88671875" style="6" bestFit="1" customWidth="1"/>
    <col min="6406" max="6406" width="22.6640625" style="6" customWidth="1"/>
    <col min="6407" max="6407" width="33.109375" style="6" customWidth="1"/>
    <col min="6408" max="6408" width="23.33203125" style="6" customWidth="1"/>
    <col min="6409" max="6409" width="16" style="6" bestFit="1" customWidth="1"/>
    <col min="6410" max="6410" width="16.109375" style="6" customWidth="1"/>
    <col min="6411" max="6411" width="16" style="6" bestFit="1" customWidth="1"/>
    <col min="6412" max="6416" width="16.33203125" style="6" customWidth="1"/>
    <col min="6417" max="6417" width="22.6640625" style="6" customWidth="1"/>
    <col min="6418" max="6418" width="18.6640625" style="6" customWidth="1"/>
    <col min="6419" max="6419" width="8.44140625" style="6" customWidth="1"/>
    <col min="6420" max="6420" width="13.33203125" style="6" customWidth="1"/>
    <col min="6421" max="6421" width="14" style="6" customWidth="1"/>
    <col min="6422" max="6422" width="9.88671875" style="6" bestFit="1" customWidth="1"/>
    <col min="6423" max="6423" width="54.109375" style="6" customWidth="1"/>
    <col min="6424" max="6424" width="10.33203125" style="6" customWidth="1"/>
    <col min="6425" max="6425" width="8.88671875" style="6" customWidth="1"/>
    <col min="6426" max="6660" width="9.109375" style="6"/>
    <col min="6661" max="6661" width="13.88671875" style="6" bestFit="1" customWidth="1"/>
    <col min="6662" max="6662" width="22.6640625" style="6" customWidth="1"/>
    <col min="6663" max="6663" width="33.109375" style="6" customWidth="1"/>
    <col min="6664" max="6664" width="23.33203125" style="6" customWidth="1"/>
    <col min="6665" max="6665" width="16" style="6" bestFit="1" customWidth="1"/>
    <col min="6666" max="6666" width="16.109375" style="6" customWidth="1"/>
    <col min="6667" max="6667" width="16" style="6" bestFit="1" customWidth="1"/>
    <col min="6668" max="6672" width="16.33203125" style="6" customWidth="1"/>
    <col min="6673" max="6673" width="22.6640625" style="6" customWidth="1"/>
    <col min="6674" max="6674" width="18.6640625" style="6" customWidth="1"/>
    <col min="6675" max="6675" width="8.44140625" style="6" customWidth="1"/>
    <col min="6676" max="6676" width="13.33203125" style="6" customWidth="1"/>
    <col min="6677" max="6677" width="14" style="6" customWidth="1"/>
    <col min="6678" max="6678" width="9.88671875" style="6" bestFit="1" customWidth="1"/>
    <col min="6679" max="6679" width="54.109375" style="6" customWidth="1"/>
    <col min="6680" max="6680" width="10.33203125" style="6" customWidth="1"/>
    <col min="6681" max="6681" width="8.88671875" style="6" customWidth="1"/>
    <col min="6682" max="6916" width="9.109375" style="6"/>
    <col min="6917" max="6917" width="13.88671875" style="6" bestFit="1" customWidth="1"/>
    <col min="6918" max="6918" width="22.6640625" style="6" customWidth="1"/>
    <col min="6919" max="6919" width="33.109375" style="6" customWidth="1"/>
    <col min="6920" max="6920" width="23.33203125" style="6" customWidth="1"/>
    <col min="6921" max="6921" width="16" style="6" bestFit="1" customWidth="1"/>
    <col min="6922" max="6922" width="16.109375" style="6" customWidth="1"/>
    <col min="6923" max="6923" width="16" style="6" bestFit="1" customWidth="1"/>
    <col min="6924" max="6928" width="16.33203125" style="6" customWidth="1"/>
    <col min="6929" max="6929" width="22.6640625" style="6" customWidth="1"/>
    <col min="6930" max="6930" width="18.6640625" style="6" customWidth="1"/>
    <col min="6931" max="6931" width="8.44140625" style="6" customWidth="1"/>
    <col min="6932" max="6932" width="13.33203125" style="6" customWidth="1"/>
    <col min="6933" max="6933" width="14" style="6" customWidth="1"/>
    <col min="6934" max="6934" width="9.88671875" style="6" bestFit="1" customWidth="1"/>
    <col min="6935" max="6935" width="54.109375" style="6" customWidth="1"/>
    <col min="6936" max="6936" width="10.33203125" style="6" customWidth="1"/>
    <col min="6937" max="6937" width="8.88671875" style="6" customWidth="1"/>
    <col min="6938" max="7172" width="9.109375" style="6"/>
    <col min="7173" max="7173" width="13.88671875" style="6" bestFit="1" customWidth="1"/>
    <col min="7174" max="7174" width="22.6640625" style="6" customWidth="1"/>
    <col min="7175" max="7175" width="33.109375" style="6" customWidth="1"/>
    <col min="7176" max="7176" width="23.33203125" style="6" customWidth="1"/>
    <col min="7177" max="7177" width="16" style="6" bestFit="1" customWidth="1"/>
    <col min="7178" max="7178" width="16.109375" style="6" customWidth="1"/>
    <col min="7179" max="7179" width="16" style="6" bestFit="1" customWidth="1"/>
    <col min="7180" max="7184" width="16.33203125" style="6" customWidth="1"/>
    <col min="7185" max="7185" width="22.6640625" style="6" customWidth="1"/>
    <col min="7186" max="7186" width="18.6640625" style="6" customWidth="1"/>
    <col min="7187" max="7187" width="8.44140625" style="6" customWidth="1"/>
    <col min="7188" max="7188" width="13.33203125" style="6" customWidth="1"/>
    <col min="7189" max="7189" width="14" style="6" customWidth="1"/>
    <col min="7190" max="7190" width="9.88671875" style="6" bestFit="1" customWidth="1"/>
    <col min="7191" max="7191" width="54.109375" style="6" customWidth="1"/>
    <col min="7192" max="7192" width="10.33203125" style="6" customWidth="1"/>
    <col min="7193" max="7193" width="8.88671875" style="6" customWidth="1"/>
    <col min="7194" max="7428" width="9.109375" style="6"/>
    <col min="7429" max="7429" width="13.88671875" style="6" bestFit="1" customWidth="1"/>
    <col min="7430" max="7430" width="22.6640625" style="6" customWidth="1"/>
    <col min="7431" max="7431" width="33.109375" style="6" customWidth="1"/>
    <col min="7432" max="7432" width="23.33203125" style="6" customWidth="1"/>
    <col min="7433" max="7433" width="16" style="6" bestFit="1" customWidth="1"/>
    <col min="7434" max="7434" width="16.109375" style="6" customWidth="1"/>
    <col min="7435" max="7435" width="16" style="6" bestFit="1" customWidth="1"/>
    <col min="7436" max="7440" width="16.33203125" style="6" customWidth="1"/>
    <col min="7441" max="7441" width="22.6640625" style="6" customWidth="1"/>
    <col min="7442" max="7442" width="18.6640625" style="6" customWidth="1"/>
    <col min="7443" max="7443" width="8.44140625" style="6" customWidth="1"/>
    <col min="7444" max="7444" width="13.33203125" style="6" customWidth="1"/>
    <col min="7445" max="7445" width="14" style="6" customWidth="1"/>
    <col min="7446" max="7446" width="9.88671875" style="6" bestFit="1" customWidth="1"/>
    <col min="7447" max="7447" width="54.109375" style="6" customWidth="1"/>
    <col min="7448" max="7448" width="10.33203125" style="6" customWidth="1"/>
    <col min="7449" max="7449" width="8.88671875" style="6" customWidth="1"/>
    <col min="7450" max="7684" width="9.109375" style="6"/>
    <col min="7685" max="7685" width="13.88671875" style="6" bestFit="1" customWidth="1"/>
    <col min="7686" max="7686" width="22.6640625" style="6" customWidth="1"/>
    <col min="7687" max="7687" width="33.109375" style="6" customWidth="1"/>
    <col min="7688" max="7688" width="23.33203125" style="6" customWidth="1"/>
    <col min="7689" max="7689" width="16" style="6" bestFit="1" customWidth="1"/>
    <col min="7690" max="7690" width="16.109375" style="6" customWidth="1"/>
    <col min="7691" max="7691" width="16" style="6" bestFit="1" customWidth="1"/>
    <col min="7692" max="7696" width="16.33203125" style="6" customWidth="1"/>
    <col min="7697" max="7697" width="22.6640625" style="6" customWidth="1"/>
    <col min="7698" max="7698" width="18.6640625" style="6" customWidth="1"/>
    <col min="7699" max="7699" width="8.44140625" style="6" customWidth="1"/>
    <col min="7700" max="7700" width="13.33203125" style="6" customWidth="1"/>
    <col min="7701" max="7701" width="14" style="6" customWidth="1"/>
    <col min="7702" max="7702" width="9.88671875" style="6" bestFit="1" customWidth="1"/>
    <col min="7703" max="7703" width="54.109375" style="6" customWidth="1"/>
    <col min="7704" max="7704" width="10.33203125" style="6" customWidth="1"/>
    <col min="7705" max="7705" width="8.88671875" style="6" customWidth="1"/>
    <col min="7706" max="7940" width="9.109375" style="6"/>
    <col min="7941" max="7941" width="13.88671875" style="6" bestFit="1" customWidth="1"/>
    <col min="7942" max="7942" width="22.6640625" style="6" customWidth="1"/>
    <col min="7943" max="7943" width="33.109375" style="6" customWidth="1"/>
    <col min="7944" max="7944" width="23.33203125" style="6" customWidth="1"/>
    <col min="7945" max="7945" width="16" style="6" bestFit="1" customWidth="1"/>
    <col min="7946" max="7946" width="16.109375" style="6" customWidth="1"/>
    <col min="7947" max="7947" width="16" style="6" bestFit="1" customWidth="1"/>
    <col min="7948" max="7952" width="16.33203125" style="6" customWidth="1"/>
    <col min="7953" max="7953" width="22.6640625" style="6" customWidth="1"/>
    <col min="7954" max="7954" width="18.6640625" style="6" customWidth="1"/>
    <col min="7955" max="7955" width="8.44140625" style="6" customWidth="1"/>
    <col min="7956" max="7956" width="13.33203125" style="6" customWidth="1"/>
    <col min="7957" max="7957" width="14" style="6" customWidth="1"/>
    <col min="7958" max="7958" width="9.88671875" style="6" bestFit="1" customWidth="1"/>
    <col min="7959" max="7959" width="54.109375" style="6" customWidth="1"/>
    <col min="7960" max="7960" width="10.33203125" style="6" customWidth="1"/>
    <col min="7961" max="7961" width="8.88671875" style="6" customWidth="1"/>
    <col min="7962" max="8196" width="9.109375" style="6"/>
    <col min="8197" max="8197" width="13.88671875" style="6" bestFit="1" customWidth="1"/>
    <col min="8198" max="8198" width="22.6640625" style="6" customWidth="1"/>
    <col min="8199" max="8199" width="33.109375" style="6" customWidth="1"/>
    <col min="8200" max="8200" width="23.33203125" style="6" customWidth="1"/>
    <col min="8201" max="8201" width="16" style="6" bestFit="1" customWidth="1"/>
    <col min="8202" max="8202" width="16.109375" style="6" customWidth="1"/>
    <col min="8203" max="8203" width="16" style="6" bestFit="1" customWidth="1"/>
    <col min="8204" max="8208" width="16.33203125" style="6" customWidth="1"/>
    <col min="8209" max="8209" width="22.6640625" style="6" customWidth="1"/>
    <col min="8210" max="8210" width="18.6640625" style="6" customWidth="1"/>
    <col min="8211" max="8211" width="8.44140625" style="6" customWidth="1"/>
    <col min="8212" max="8212" width="13.33203125" style="6" customWidth="1"/>
    <col min="8213" max="8213" width="14" style="6" customWidth="1"/>
    <col min="8214" max="8214" width="9.88671875" style="6" bestFit="1" customWidth="1"/>
    <col min="8215" max="8215" width="54.109375" style="6" customWidth="1"/>
    <col min="8216" max="8216" width="10.33203125" style="6" customWidth="1"/>
    <col min="8217" max="8217" width="8.88671875" style="6" customWidth="1"/>
    <col min="8218" max="8452" width="9.109375" style="6"/>
    <col min="8453" max="8453" width="13.88671875" style="6" bestFit="1" customWidth="1"/>
    <col min="8454" max="8454" width="22.6640625" style="6" customWidth="1"/>
    <col min="8455" max="8455" width="33.109375" style="6" customWidth="1"/>
    <col min="8456" max="8456" width="23.33203125" style="6" customWidth="1"/>
    <col min="8457" max="8457" width="16" style="6" bestFit="1" customWidth="1"/>
    <col min="8458" max="8458" width="16.109375" style="6" customWidth="1"/>
    <col min="8459" max="8459" width="16" style="6" bestFit="1" customWidth="1"/>
    <col min="8460" max="8464" width="16.33203125" style="6" customWidth="1"/>
    <col min="8465" max="8465" width="22.6640625" style="6" customWidth="1"/>
    <col min="8466" max="8466" width="18.6640625" style="6" customWidth="1"/>
    <col min="8467" max="8467" width="8.44140625" style="6" customWidth="1"/>
    <col min="8468" max="8468" width="13.33203125" style="6" customWidth="1"/>
    <col min="8469" max="8469" width="14" style="6" customWidth="1"/>
    <col min="8470" max="8470" width="9.88671875" style="6" bestFit="1" customWidth="1"/>
    <col min="8471" max="8471" width="54.109375" style="6" customWidth="1"/>
    <col min="8472" max="8472" width="10.33203125" style="6" customWidth="1"/>
    <col min="8473" max="8473" width="8.88671875" style="6" customWidth="1"/>
    <col min="8474" max="8708" width="9.109375" style="6"/>
    <col min="8709" max="8709" width="13.88671875" style="6" bestFit="1" customWidth="1"/>
    <col min="8710" max="8710" width="22.6640625" style="6" customWidth="1"/>
    <col min="8711" max="8711" width="33.109375" style="6" customWidth="1"/>
    <col min="8712" max="8712" width="23.33203125" style="6" customWidth="1"/>
    <col min="8713" max="8713" width="16" style="6" bestFit="1" customWidth="1"/>
    <col min="8714" max="8714" width="16.109375" style="6" customWidth="1"/>
    <col min="8715" max="8715" width="16" style="6" bestFit="1" customWidth="1"/>
    <col min="8716" max="8720" width="16.33203125" style="6" customWidth="1"/>
    <col min="8721" max="8721" width="22.6640625" style="6" customWidth="1"/>
    <col min="8722" max="8722" width="18.6640625" style="6" customWidth="1"/>
    <col min="8723" max="8723" width="8.44140625" style="6" customWidth="1"/>
    <col min="8724" max="8724" width="13.33203125" style="6" customWidth="1"/>
    <col min="8725" max="8725" width="14" style="6" customWidth="1"/>
    <col min="8726" max="8726" width="9.88671875" style="6" bestFit="1" customWidth="1"/>
    <col min="8727" max="8727" width="54.109375" style="6" customWidth="1"/>
    <col min="8728" max="8728" width="10.33203125" style="6" customWidth="1"/>
    <col min="8729" max="8729" width="8.88671875" style="6" customWidth="1"/>
    <col min="8730" max="8964" width="9.109375" style="6"/>
    <col min="8965" max="8965" width="13.88671875" style="6" bestFit="1" customWidth="1"/>
    <col min="8966" max="8966" width="22.6640625" style="6" customWidth="1"/>
    <col min="8967" max="8967" width="33.109375" style="6" customWidth="1"/>
    <col min="8968" max="8968" width="23.33203125" style="6" customWidth="1"/>
    <col min="8969" max="8969" width="16" style="6" bestFit="1" customWidth="1"/>
    <col min="8970" max="8970" width="16.109375" style="6" customWidth="1"/>
    <col min="8971" max="8971" width="16" style="6" bestFit="1" customWidth="1"/>
    <col min="8972" max="8976" width="16.33203125" style="6" customWidth="1"/>
    <col min="8977" max="8977" width="22.6640625" style="6" customWidth="1"/>
    <col min="8978" max="8978" width="18.6640625" style="6" customWidth="1"/>
    <col min="8979" max="8979" width="8.44140625" style="6" customWidth="1"/>
    <col min="8980" max="8980" width="13.33203125" style="6" customWidth="1"/>
    <col min="8981" max="8981" width="14" style="6" customWidth="1"/>
    <col min="8982" max="8982" width="9.88671875" style="6" bestFit="1" customWidth="1"/>
    <col min="8983" max="8983" width="54.109375" style="6" customWidth="1"/>
    <col min="8984" max="8984" width="10.33203125" style="6" customWidth="1"/>
    <col min="8985" max="8985" width="8.88671875" style="6" customWidth="1"/>
    <col min="8986" max="9220" width="9.109375" style="6"/>
    <col min="9221" max="9221" width="13.88671875" style="6" bestFit="1" customWidth="1"/>
    <col min="9222" max="9222" width="22.6640625" style="6" customWidth="1"/>
    <col min="9223" max="9223" width="33.109375" style="6" customWidth="1"/>
    <col min="9224" max="9224" width="23.33203125" style="6" customWidth="1"/>
    <col min="9225" max="9225" width="16" style="6" bestFit="1" customWidth="1"/>
    <col min="9226" max="9226" width="16.109375" style="6" customWidth="1"/>
    <col min="9227" max="9227" width="16" style="6" bestFit="1" customWidth="1"/>
    <col min="9228" max="9232" width="16.33203125" style="6" customWidth="1"/>
    <col min="9233" max="9233" width="22.6640625" style="6" customWidth="1"/>
    <col min="9234" max="9234" width="18.6640625" style="6" customWidth="1"/>
    <col min="9235" max="9235" width="8.44140625" style="6" customWidth="1"/>
    <col min="9236" max="9236" width="13.33203125" style="6" customWidth="1"/>
    <col min="9237" max="9237" width="14" style="6" customWidth="1"/>
    <col min="9238" max="9238" width="9.88671875" style="6" bestFit="1" customWidth="1"/>
    <col min="9239" max="9239" width="54.109375" style="6" customWidth="1"/>
    <col min="9240" max="9240" width="10.33203125" style="6" customWidth="1"/>
    <col min="9241" max="9241" width="8.88671875" style="6" customWidth="1"/>
    <col min="9242" max="9476" width="9.109375" style="6"/>
    <col min="9477" max="9477" width="13.88671875" style="6" bestFit="1" customWidth="1"/>
    <col min="9478" max="9478" width="22.6640625" style="6" customWidth="1"/>
    <col min="9479" max="9479" width="33.109375" style="6" customWidth="1"/>
    <col min="9480" max="9480" width="23.33203125" style="6" customWidth="1"/>
    <col min="9481" max="9481" width="16" style="6" bestFit="1" customWidth="1"/>
    <col min="9482" max="9482" width="16.109375" style="6" customWidth="1"/>
    <col min="9483" max="9483" width="16" style="6" bestFit="1" customWidth="1"/>
    <col min="9484" max="9488" width="16.33203125" style="6" customWidth="1"/>
    <col min="9489" max="9489" width="22.6640625" style="6" customWidth="1"/>
    <col min="9490" max="9490" width="18.6640625" style="6" customWidth="1"/>
    <col min="9491" max="9491" width="8.44140625" style="6" customWidth="1"/>
    <col min="9492" max="9492" width="13.33203125" style="6" customWidth="1"/>
    <col min="9493" max="9493" width="14" style="6" customWidth="1"/>
    <col min="9494" max="9494" width="9.88671875" style="6" bestFit="1" customWidth="1"/>
    <col min="9495" max="9495" width="54.109375" style="6" customWidth="1"/>
    <col min="9496" max="9496" width="10.33203125" style="6" customWidth="1"/>
    <col min="9497" max="9497" width="8.88671875" style="6" customWidth="1"/>
    <col min="9498" max="9732" width="9.109375" style="6"/>
    <col min="9733" max="9733" width="13.88671875" style="6" bestFit="1" customWidth="1"/>
    <col min="9734" max="9734" width="22.6640625" style="6" customWidth="1"/>
    <col min="9735" max="9735" width="33.109375" style="6" customWidth="1"/>
    <col min="9736" max="9736" width="23.33203125" style="6" customWidth="1"/>
    <col min="9737" max="9737" width="16" style="6" bestFit="1" customWidth="1"/>
    <col min="9738" max="9738" width="16.109375" style="6" customWidth="1"/>
    <col min="9739" max="9739" width="16" style="6" bestFit="1" customWidth="1"/>
    <col min="9740" max="9744" width="16.33203125" style="6" customWidth="1"/>
    <col min="9745" max="9745" width="22.6640625" style="6" customWidth="1"/>
    <col min="9746" max="9746" width="18.6640625" style="6" customWidth="1"/>
    <col min="9747" max="9747" width="8.44140625" style="6" customWidth="1"/>
    <col min="9748" max="9748" width="13.33203125" style="6" customWidth="1"/>
    <col min="9749" max="9749" width="14" style="6" customWidth="1"/>
    <col min="9750" max="9750" width="9.88671875" style="6" bestFit="1" customWidth="1"/>
    <col min="9751" max="9751" width="54.109375" style="6" customWidth="1"/>
    <col min="9752" max="9752" width="10.33203125" style="6" customWidth="1"/>
    <col min="9753" max="9753" width="8.88671875" style="6" customWidth="1"/>
    <col min="9754" max="9988" width="9.109375" style="6"/>
    <col min="9989" max="9989" width="13.88671875" style="6" bestFit="1" customWidth="1"/>
    <col min="9990" max="9990" width="22.6640625" style="6" customWidth="1"/>
    <col min="9991" max="9991" width="33.109375" style="6" customWidth="1"/>
    <col min="9992" max="9992" width="23.33203125" style="6" customWidth="1"/>
    <col min="9993" max="9993" width="16" style="6" bestFit="1" customWidth="1"/>
    <col min="9994" max="9994" width="16.109375" style="6" customWidth="1"/>
    <col min="9995" max="9995" width="16" style="6" bestFit="1" customWidth="1"/>
    <col min="9996" max="10000" width="16.33203125" style="6" customWidth="1"/>
    <col min="10001" max="10001" width="22.6640625" style="6" customWidth="1"/>
    <col min="10002" max="10002" width="18.6640625" style="6" customWidth="1"/>
    <col min="10003" max="10003" width="8.44140625" style="6" customWidth="1"/>
    <col min="10004" max="10004" width="13.33203125" style="6" customWidth="1"/>
    <col min="10005" max="10005" width="14" style="6" customWidth="1"/>
    <col min="10006" max="10006" width="9.88671875" style="6" bestFit="1" customWidth="1"/>
    <col min="10007" max="10007" width="54.109375" style="6" customWidth="1"/>
    <col min="10008" max="10008" width="10.33203125" style="6" customWidth="1"/>
    <col min="10009" max="10009" width="8.88671875" style="6" customWidth="1"/>
    <col min="10010" max="10244" width="9.109375" style="6"/>
    <col min="10245" max="10245" width="13.88671875" style="6" bestFit="1" customWidth="1"/>
    <col min="10246" max="10246" width="22.6640625" style="6" customWidth="1"/>
    <col min="10247" max="10247" width="33.109375" style="6" customWidth="1"/>
    <col min="10248" max="10248" width="23.33203125" style="6" customWidth="1"/>
    <col min="10249" max="10249" width="16" style="6" bestFit="1" customWidth="1"/>
    <col min="10250" max="10250" width="16.109375" style="6" customWidth="1"/>
    <col min="10251" max="10251" width="16" style="6" bestFit="1" customWidth="1"/>
    <col min="10252" max="10256" width="16.33203125" style="6" customWidth="1"/>
    <col min="10257" max="10257" width="22.6640625" style="6" customWidth="1"/>
    <col min="10258" max="10258" width="18.6640625" style="6" customWidth="1"/>
    <col min="10259" max="10259" width="8.44140625" style="6" customWidth="1"/>
    <col min="10260" max="10260" width="13.33203125" style="6" customWidth="1"/>
    <col min="10261" max="10261" width="14" style="6" customWidth="1"/>
    <col min="10262" max="10262" width="9.88671875" style="6" bestFit="1" customWidth="1"/>
    <col min="10263" max="10263" width="54.109375" style="6" customWidth="1"/>
    <col min="10264" max="10264" width="10.33203125" style="6" customWidth="1"/>
    <col min="10265" max="10265" width="8.88671875" style="6" customWidth="1"/>
    <col min="10266" max="10500" width="9.109375" style="6"/>
    <col min="10501" max="10501" width="13.88671875" style="6" bestFit="1" customWidth="1"/>
    <col min="10502" max="10502" width="22.6640625" style="6" customWidth="1"/>
    <col min="10503" max="10503" width="33.109375" style="6" customWidth="1"/>
    <col min="10504" max="10504" width="23.33203125" style="6" customWidth="1"/>
    <col min="10505" max="10505" width="16" style="6" bestFit="1" customWidth="1"/>
    <col min="10506" max="10506" width="16.109375" style="6" customWidth="1"/>
    <col min="10507" max="10507" width="16" style="6" bestFit="1" customWidth="1"/>
    <col min="10508" max="10512" width="16.33203125" style="6" customWidth="1"/>
    <col min="10513" max="10513" width="22.6640625" style="6" customWidth="1"/>
    <col min="10514" max="10514" width="18.6640625" style="6" customWidth="1"/>
    <col min="10515" max="10515" width="8.44140625" style="6" customWidth="1"/>
    <col min="10516" max="10516" width="13.33203125" style="6" customWidth="1"/>
    <col min="10517" max="10517" width="14" style="6" customWidth="1"/>
    <col min="10518" max="10518" width="9.88671875" style="6" bestFit="1" customWidth="1"/>
    <col min="10519" max="10519" width="54.109375" style="6" customWidth="1"/>
    <col min="10520" max="10520" width="10.33203125" style="6" customWidth="1"/>
    <col min="10521" max="10521" width="8.88671875" style="6" customWidth="1"/>
    <col min="10522" max="10756" width="9.109375" style="6"/>
    <col min="10757" max="10757" width="13.88671875" style="6" bestFit="1" customWidth="1"/>
    <col min="10758" max="10758" width="22.6640625" style="6" customWidth="1"/>
    <col min="10759" max="10759" width="33.109375" style="6" customWidth="1"/>
    <col min="10760" max="10760" width="23.33203125" style="6" customWidth="1"/>
    <col min="10761" max="10761" width="16" style="6" bestFit="1" customWidth="1"/>
    <col min="10762" max="10762" width="16.109375" style="6" customWidth="1"/>
    <col min="10763" max="10763" width="16" style="6" bestFit="1" customWidth="1"/>
    <col min="10764" max="10768" width="16.33203125" style="6" customWidth="1"/>
    <col min="10769" max="10769" width="22.6640625" style="6" customWidth="1"/>
    <col min="10770" max="10770" width="18.6640625" style="6" customWidth="1"/>
    <col min="10771" max="10771" width="8.44140625" style="6" customWidth="1"/>
    <col min="10772" max="10772" width="13.33203125" style="6" customWidth="1"/>
    <col min="10773" max="10773" width="14" style="6" customWidth="1"/>
    <col min="10774" max="10774" width="9.88671875" style="6" bestFit="1" customWidth="1"/>
    <col min="10775" max="10775" width="54.109375" style="6" customWidth="1"/>
    <col min="10776" max="10776" width="10.33203125" style="6" customWidth="1"/>
    <col min="10777" max="10777" width="8.88671875" style="6" customWidth="1"/>
    <col min="10778" max="11012" width="9.109375" style="6"/>
    <col min="11013" max="11013" width="13.88671875" style="6" bestFit="1" customWidth="1"/>
    <col min="11014" max="11014" width="22.6640625" style="6" customWidth="1"/>
    <col min="11015" max="11015" width="33.109375" style="6" customWidth="1"/>
    <col min="11016" max="11016" width="23.33203125" style="6" customWidth="1"/>
    <col min="11017" max="11017" width="16" style="6" bestFit="1" customWidth="1"/>
    <col min="11018" max="11018" width="16.109375" style="6" customWidth="1"/>
    <col min="11019" max="11019" width="16" style="6" bestFit="1" customWidth="1"/>
    <col min="11020" max="11024" width="16.33203125" style="6" customWidth="1"/>
    <col min="11025" max="11025" width="22.6640625" style="6" customWidth="1"/>
    <col min="11026" max="11026" width="18.6640625" style="6" customWidth="1"/>
    <col min="11027" max="11027" width="8.44140625" style="6" customWidth="1"/>
    <col min="11028" max="11028" width="13.33203125" style="6" customWidth="1"/>
    <col min="11029" max="11029" width="14" style="6" customWidth="1"/>
    <col min="11030" max="11030" width="9.88671875" style="6" bestFit="1" customWidth="1"/>
    <col min="11031" max="11031" width="54.109375" style="6" customWidth="1"/>
    <col min="11032" max="11032" width="10.33203125" style="6" customWidth="1"/>
    <col min="11033" max="11033" width="8.88671875" style="6" customWidth="1"/>
    <col min="11034" max="11268" width="9.109375" style="6"/>
    <col min="11269" max="11269" width="13.88671875" style="6" bestFit="1" customWidth="1"/>
    <col min="11270" max="11270" width="22.6640625" style="6" customWidth="1"/>
    <col min="11271" max="11271" width="33.109375" style="6" customWidth="1"/>
    <col min="11272" max="11272" width="23.33203125" style="6" customWidth="1"/>
    <col min="11273" max="11273" width="16" style="6" bestFit="1" customWidth="1"/>
    <col min="11274" max="11274" width="16.109375" style="6" customWidth="1"/>
    <col min="11275" max="11275" width="16" style="6" bestFit="1" customWidth="1"/>
    <col min="11276" max="11280" width="16.33203125" style="6" customWidth="1"/>
    <col min="11281" max="11281" width="22.6640625" style="6" customWidth="1"/>
    <col min="11282" max="11282" width="18.6640625" style="6" customWidth="1"/>
    <col min="11283" max="11283" width="8.44140625" style="6" customWidth="1"/>
    <col min="11284" max="11284" width="13.33203125" style="6" customWidth="1"/>
    <col min="11285" max="11285" width="14" style="6" customWidth="1"/>
    <col min="11286" max="11286" width="9.88671875" style="6" bestFit="1" customWidth="1"/>
    <col min="11287" max="11287" width="54.109375" style="6" customWidth="1"/>
    <col min="11288" max="11288" width="10.33203125" style="6" customWidth="1"/>
    <col min="11289" max="11289" width="8.88671875" style="6" customWidth="1"/>
    <col min="11290" max="11524" width="9.109375" style="6"/>
    <col min="11525" max="11525" width="13.88671875" style="6" bestFit="1" customWidth="1"/>
    <col min="11526" max="11526" width="22.6640625" style="6" customWidth="1"/>
    <col min="11527" max="11527" width="33.109375" style="6" customWidth="1"/>
    <col min="11528" max="11528" width="23.33203125" style="6" customWidth="1"/>
    <col min="11529" max="11529" width="16" style="6" bestFit="1" customWidth="1"/>
    <col min="11530" max="11530" width="16.109375" style="6" customWidth="1"/>
    <col min="11531" max="11531" width="16" style="6" bestFit="1" customWidth="1"/>
    <col min="11532" max="11536" width="16.33203125" style="6" customWidth="1"/>
    <col min="11537" max="11537" width="22.6640625" style="6" customWidth="1"/>
    <col min="11538" max="11538" width="18.6640625" style="6" customWidth="1"/>
    <col min="11539" max="11539" width="8.44140625" style="6" customWidth="1"/>
    <col min="11540" max="11540" width="13.33203125" style="6" customWidth="1"/>
    <col min="11541" max="11541" width="14" style="6" customWidth="1"/>
    <col min="11542" max="11542" width="9.88671875" style="6" bestFit="1" customWidth="1"/>
    <col min="11543" max="11543" width="54.109375" style="6" customWidth="1"/>
    <col min="11544" max="11544" width="10.33203125" style="6" customWidth="1"/>
    <col min="11545" max="11545" width="8.88671875" style="6" customWidth="1"/>
    <col min="11546" max="11780" width="9.109375" style="6"/>
    <col min="11781" max="11781" width="13.88671875" style="6" bestFit="1" customWidth="1"/>
    <col min="11782" max="11782" width="22.6640625" style="6" customWidth="1"/>
    <col min="11783" max="11783" width="33.109375" style="6" customWidth="1"/>
    <col min="11784" max="11784" width="23.33203125" style="6" customWidth="1"/>
    <col min="11785" max="11785" width="16" style="6" bestFit="1" customWidth="1"/>
    <col min="11786" max="11786" width="16.109375" style="6" customWidth="1"/>
    <col min="11787" max="11787" width="16" style="6" bestFit="1" customWidth="1"/>
    <col min="11788" max="11792" width="16.33203125" style="6" customWidth="1"/>
    <col min="11793" max="11793" width="22.6640625" style="6" customWidth="1"/>
    <col min="11794" max="11794" width="18.6640625" style="6" customWidth="1"/>
    <col min="11795" max="11795" width="8.44140625" style="6" customWidth="1"/>
    <col min="11796" max="11796" width="13.33203125" style="6" customWidth="1"/>
    <col min="11797" max="11797" width="14" style="6" customWidth="1"/>
    <col min="11798" max="11798" width="9.88671875" style="6" bestFit="1" customWidth="1"/>
    <col min="11799" max="11799" width="54.109375" style="6" customWidth="1"/>
    <col min="11800" max="11800" width="10.33203125" style="6" customWidth="1"/>
    <col min="11801" max="11801" width="8.88671875" style="6" customWidth="1"/>
    <col min="11802" max="12036" width="9.109375" style="6"/>
    <col min="12037" max="12037" width="13.88671875" style="6" bestFit="1" customWidth="1"/>
    <col min="12038" max="12038" width="22.6640625" style="6" customWidth="1"/>
    <col min="12039" max="12039" width="33.109375" style="6" customWidth="1"/>
    <col min="12040" max="12040" width="23.33203125" style="6" customWidth="1"/>
    <col min="12041" max="12041" width="16" style="6" bestFit="1" customWidth="1"/>
    <col min="12042" max="12042" width="16.109375" style="6" customWidth="1"/>
    <col min="12043" max="12043" width="16" style="6" bestFit="1" customWidth="1"/>
    <col min="12044" max="12048" width="16.33203125" style="6" customWidth="1"/>
    <col min="12049" max="12049" width="22.6640625" style="6" customWidth="1"/>
    <col min="12050" max="12050" width="18.6640625" style="6" customWidth="1"/>
    <col min="12051" max="12051" width="8.44140625" style="6" customWidth="1"/>
    <col min="12052" max="12052" width="13.33203125" style="6" customWidth="1"/>
    <col min="12053" max="12053" width="14" style="6" customWidth="1"/>
    <col min="12054" max="12054" width="9.88671875" style="6" bestFit="1" customWidth="1"/>
    <col min="12055" max="12055" width="54.109375" style="6" customWidth="1"/>
    <col min="12056" max="12056" width="10.33203125" style="6" customWidth="1"/>
    <col min="12057" max="12057" width="8.88671875" style="6" customWidth="1"/>
    <col min="12058" max="12292" width="9.109375" style="6"/>
    <col min="12293" max="12293" width="13.88671875" style="6" bestFit="1" customWidth="1"/>
    <col min="12294" max="12294" width="22.6640625" style="6" customWidth="1"/>
    <col min="12295" max="12295" width="33.109375" style="6" customWidth="1"/>
    <col min="12296" max="12296" width="23.33203125" style="6" customWidth="1"/>
    <col min="12297" max="12297" width="16" style="6" bestFit="1" customWidth="1"/>
    <col min="12298" max="12298" width="16.109375" style="6" customWidth="1"/>
    <col min="12299" max="12299" width="16" style="6" bestFit="1" customWidth="1"/>
    <col min="12300" max="12304" width="16.33203125" style="6" customWidth="1"/>
    <col min="12305" max="12305" width="22.6640625" style="6" customWidth="1"/>
    <col min="12306" max="12306" width="18.6640625" style="6" customWidth="1"/>
    <col min="12307" max="12307" width="8.44140625" style="6" customWidth="1"/>
    <col min="12308" max="12308" width="13.33203125" style="6" customWidth="1"/>
    <col min="12309" max="12309" width="14" style="6" customWidth="1"/>
    <col min="12310" max="12310" width="9.88671875" style="6" bestFit="1" customWidth="1"/>
    <col min="12311" max="12311" width="54.109375" style="6" customWidth="1"/>
    <col min="12312" max="12312" width="10.33203125" style="6" customWidth="1"/>
    <col min="12313" max="12313" width="8.88671875" style="6" customWidth="1"/>
    <col min="12314" max="12548" width="9.109375" style="6"/>
    <col min="12549" max="12549" width="13.88671875" style="6" bestFit="1" customWidth="1"/>
    <col min="12550" max="12550" width="22.6640625" style="6" customWidth="1"/>
    <col min="12551" max="12551" width="33.109375" style="6" customWidth="1"/>
    <col min="12552" max="12552" width="23.33203125" style="6" customWidth="1"/>
    <col min="12553" max="12553" width="16" style="6" bestFit="1" customWidth="1"/>
    <col min="12554" max="12554" width="16.109375" style="6" customWidth="1"/>
    <col min="12555" max="12555" width="16" style="6" bestFit="1" customWidth="1"/>
    <col min="12556" max="12560" width="16.33203125" style="6" customWidth="1"/>
    <col min="12561" max="12561" width="22.6640625" style="6" customWidth="1"/>
    <col min="12562" max="12562" width="18.6640625" style="6" customWidth="1"/>
    <col min="12563" max="12563" width="8.44140625" style="6" customWidth="1"/>
    <col min="12564" max="12564" width="13.33203125" style="6" customWidth="1"/>
    <col min="12565" max="12565" width="14" style="6" customWidth="1"/>
    <col min="12566" max="12566" width="9.88671875" style="6" bestFit="1" customWidth="1"/>
    <col min="12567" max="12567" width="54.109375" style="6" customWidth="1"/>
    <col min="12568" max="12568" width="10.33203125" style="6" customWidth="1"/>
    <col min="12569" max="12569" width="8.88671875" style="6" customWidth="1"/>
    <col min="12570" max="12804" width="9.109375" style="6"/>
    <col min="12805" max="12805" width="13.88671875" style="6" bestFit="1" customWidth="1"/>
    <col min="12806" max="12806" width="22.6640625" style="6" customWidth="1"/>
    <col min="12807" max="12807" width="33.109375" style="6" customWidth="1"/>
    <col min="12808" max="12808" width="23.33203125" style="6" customWidth="1"/>
    <col min="12809" max="12809" width="16" style="6" bestFit="1" customWidth="1"/>
    <col min="12810" max="12810" width="16.109375" style="6" customWidth="1"/>
    <col min="12811" max="12811" width="16" style="6" bestFit="1" customWidth="1"/>
    <col min="12812" max="12816" width="16.33203125" style="6" customWidth="1"/>
    <col min="12817" max="12817" width="22.6640625" style="6" customWidth="1"/>
    <col min="12818" max="12818" width="18.6640625" style="6" customWidth="1"/>
    <col min="12819" max="12819" width="8.44140625" style="6" customWidth="1"/>
    <col min="12820" max="12820" width="13.33203125" style="6" customWidth="1"/>
    <col min="12821" max="12821" width="14" style="6" customWidth="1"/>
    <col min="12822" max="12822" width="9.88671875" style="6" bestFit="1" customWidth="1"/>
    <col min="12823" max="12823" width="54.109375" style="6" customWidth="1"/>
    <col min="12824" max="12824" width="10.33203125" style="6" customWidth="1"/>
    <col min="12825" max="12825" width="8.88671875" style="6" customWidth="1"/>
    <col min="12826" max="13060" width="9.109375" style="6"/>
    <col min="13061" max="13061" width="13.88671875" style="6" bestFit="1" customWidth="1"/>
    <col min="13062" max="13062" width="22.6640625" style="6" customWidth="1"/>
    <col min="13063" max="13063" width="33.109375" style="6" customWidth="1"/>
    <col min="13064" max="13064" width="23.33203125" style="6" customWidth="1"/>
    <col min="13065" max="13065" width="16" style="6" bestFit="1" customWidth="1"/>
    <col min="13066" max="13066" width="16.109375" style="6" customWidth="1"/>
    <col min="13067" max="13067" width="16" style="6" bestFit="1" customWidth="1"/>
    <col min="13068" max="13072" width="16.33203125" style="6" customWidth="1"/>
    <col min="13073" max="13073" width="22.6640625" style="6" customWidth="1"/>
    <col min="13074" max="13074" width="18.6640625" style="6" customWidth="1"/>
    <col min="13075" max="13075" width="8.44140625" style="6" customWidth="1"/>
    <col min="13076" max="13076" width="13.33203125" style="6" customWidth="1"/>
    <col min="13077" max="13077" width="14" style="6" customWidth="1"/>
    <col min="13078" max="13078" width="9.88671875" style="6" bestFit="1" customWidth="1"/>
    <col min="13079" max="13079" width="54.109375" style="6" customWidth="1"/>
    <col min="13080" max="13080" width="10.33203125" style="6" customWidth="1"/>
    <col min="13081" max="13081" width="8.88671875" style="6" customWidth="1"/>
    <col min="13082" max="13316" width="9.109375" style="6"/>
    <col min="13317" max="13317" width="13.88671875" style="6" bestFit="1" customWidth="1"/>
    <col min="13318" max="13318" width="22.6640625" style="6" customWidth="1"/>
    <col min="13319" max="13319" width="33.109375" style="6" customWidth="1"/>
    <col min="13320" max="13320" width="23.33203125" style="6" customWidth="1"/>
    <col min="13321" max="13321" width="16" style="6" bestFit="1" customWidth="1"/>
    <col min="13322" max="13322" width="16.109375" style="6" customWidth="1"/>
    <col min="13323" max="13323" width="16" style="6" bestFit="1" customWidth="1"/>
    <col min="13324" max="13328" width="16.33203125" style="6" customWidth="1"/>
    <col min="13329" max="13329" width="22.6640625" style="6" customWidth="1"/>
    <col min="13330" max="13330" width="18.6640625" style="6" customWidth="1"/>
    <col min="13331" max="13331" width="8.44140625" style="6" customWidth="1"/>
    <col min="13332" max="13332" width="13.33203125" style="6" customWidth="1"/>
    <col min="13333" max="13333" width="14" style="6" customWidth="1"/>
    <col min="13334" max="13334" width="9.88671875" style="6" bestFit="1" customWidth="1"/>
    <col min="13335" max="13335" width="54.109375" style="6" customWidth="1"/>
    <col min="13336" max="13336" width="10.33203125" style="6" customWidth="1"/>
    <col min="13337" max="13337" width="8.88671875" style="6" customWidth="1"/>
    <col min="13338" max="13572" width="9.109375" style="6"/>
    <col min="13573" max="13573" width="13.88671875" style="6" bestFit="1" customWidth="1"/>
    <col min="13574" max="13574" width="22.6640625" style="6" customWidth="1"/>
    <col min="13575" max="13575" width="33.109375" style="6" customWidth="1"/>
    <col min="13576" max="13576" width="23.33203125" style="6" customWidth="1"/>
    <col min="13577" max="13577" width="16" style="6" bestFit="1" customWidth="1"/>
    <col min="13578" max="13578" width="16.109375" style="6" customWidth="1"/>
    <col min="13579" max="13579" width="16" style="6" bestFit="1" customWidth="1"/>
    <col min="13580" max="13584" width="16.33203125" style="6" customWidth="1"/>
    <col min="13585" max="13585" width="22.6640625" style="6" customWidth="1"/>
    <col min="13586" max="13586" width="18.6640625" style="6" customWidth="1"/>
    <col min="13587" max="13587" width="8.44140625" style="6" customWidth="1"/>
    <col min="13588" max="13588" width="13.33203125" style="6" customWidth="1"/>
    <col min="13589" max="13589" width="14" style="6" customWidth="1"/>
    <col min="13590" max="13590" width="9.88671875" style="6" bestFit="1" customWidth="1"/>
    <col min="13591" max="13591" width="54.109375" style="6" customWidth="1"/>
    <col min="13592" max="13592" width="10.33203125" style="6" customWidth="1"/>
    <col min="13593" max="13593" width="8.88671875" style="6" customWidth="1"/>
    <col min="13594" max="13828" width="9.109375" style="6"/>
    <col min="13829" max="13829" width="13.88671875" style="6" bestFit="1" customWidth="1"/>
    <col min="13830" max="13830" width="22.6640625" style="6" customWidth="1"/>
    <col min="13831" max="13831" width="33.109375" style="6" customWidth="1"/>
    <col min="13832" max="13832" width="23.33203125" style="6" customWidth="1"/>
    <col min="13833" max="13833" width="16" style="6" bestFit="1" customWidth="1"/>
    <col min="13834" max="13834" width="16.109375" style="6" customWidth="1"/>
    <col min="13835" max="13835" width="16" style="6" bestFit="1" customWidth="1"/>
    <col min="13836" max="13840" width="16.33203125" style="6" customWidth="1"/>
    <col min="13841" max="13841" width="22.6640625" style="6" customWidth="1"/>
    <col min="13842" max="13842" width="18.6640625" style="6" customWidth="1"/>
    <col min="13843" max="13843" width="8.44140625" style="6" customWidth="1"/>
    <col min="13844" max="13844" width="13.33203125" style="6" customWidth="1"/>
    <col min="13845" max="13845" width="14" style="6" customWidth="1"/>
    <col min="13846" max="13846" width="9.88671875" style="6" bestFit="1" customWidth="1"/>
    <col min="13847" max="13847" width="54.109375" style="6" customWidth="1"/>
    <col min="13848" max="13848" width="10.33203125" style="6" customWidth="1"/>
    <col min="13849" max="13849" width="8.88671875" style="6" customWidth="1"/>
    <col min="13850" max="14084" width="9.109375" style="6"/>
    <col min="14085" max="14085" width="13.88671875" style="6" bestFit="1" customWidth="1"/>
    <col min="14086" max="14086" width="22.6640625" style="6" customWidth="1"/>
    <col min="14087" max="14087" width="33.109375" style="6" customWidth="1"/>
    <col min="14088" max="14088" width="23.33203125" style="6" customWidth="1"/>
    <col min="14089" max="14089" width="16" style="6" bestFit="1" customWidth="1"/>
    <col min="14090" max="14090" width="16.109375" style="6" customWidth="1"/>
    <col min="14091" max="14091" width="16" style="6" bestFit="1" customWidth="1"/>
    <col min="14092" max="14096" width="16.33203125" style="6" customWidth="1"/>
    <col min="14097" max="14097" width="22.6640625" style="6" customWidth="1"/>
    <col min="14098" max="14098" width="18.6640625" style="6" customWidth="1"/>
    <col min="14099" max="14099" width="8.44140625" style="6" customWidth="1"/>
    <col min="14100" max="14100" width="13.33203125" style="6" customWidth="1"/>
    <col min="14101" max="14101" width="14" style="6" customWidth="1"/>
    <col min="14102" max="14102" width="9.88671875" style="6" bestFit="1" customWidth="1"/>
    <col min="14103" max="14103" width="54.109375" style="6" customWidth="1"/>
    <col min="14104" max="14104" width="10.33203125" style="6" customWidth="1"/>
    <col min="14105" max="14105" width="8.88671875" style="6" customWidth="1"/>
    <col min="14106" max="14340" width="9.109375" style="6"/>
    <col min="14341" max="14341" width="13.88671875" style="6" bestFit="1" customWidth="1"/>
    <col min="14342" max="14342" width="22.6640625" style="6" customWidth="1"/>
    <col min="14343" max="14343" width="33.109375" style="6" customWidth="1"/>
    <col min="14344" max="14344" width="23.33203125" style="6" customWidth="1"/>
    <col min="14345" max="14345" width="16" style="6" bestFit="1" customWidth="1"/>
    <col min="14346" max="14346" width="16.109375" style="6" customWidth="1"/>
    <col min="14347" max="14347" width="16" style="6" bestFit="1" customWidth="1"/>
    <col min="14348" max="14352" width="16.33203125" style="6" customWidth="1"/>
    <col min="14353" max="14353" width="22.6640625" style="6" customWidth="1"/>
    <col min="14354" max="14354" width="18.6640625" style="6" customWidth="1"/>
    <col min="14355" max="14355" width="8.44140625" style="6" customWidth="1"/>
    <col min="14356" max="14356" width="13.33203125" style="6" customWidth="1"/>
    <col min="14357" max="14357" width="14" style="6" customWidth="1"/>
    <col min="14358" max="14358" width="9.88671875" style="6" bestFit="1" customWidth="1"/>
    <col min="14359" max="14359" width="54.109375" style="6" customWidth="1"/>
    <col min="14360" max="14360" width="10.33203125" style="6" customWidth="1"/>
    <col min="14361" max="14361" width="8.88671875" style="6" customWidth="1"/>
    <col min="14362" max="14596" width="9.109375" style="6"/>
    <col min="14597" max="14597" width="13.88671875" style="6" bestFit="1" customWidth="1"/>
    <col min="14598" max="14598" width="22.6640625" style="6" customWidth="1"/>
    <col min="14599" max="14599" width="33.109375" style="6" customWidth="1"/>
    <col min="14600" max="14600" width="23.33203125" style="6" customWidth="1"/>
    <col min="14601" max="14601" width="16" style="6" bestFit="1" customWidth="1"/>
    <col min="14602" max="14602" width="16.109375" style="6" customWidth="1"/>
    <col min="14603" max="14603" width="16" style="6" bestFit="1" customWidth="1"/>
    <col min="14604" max="14608" width="16.33203125" style="6" customWidth="1"/>
    <col min="14609" max="14609" width="22.6640625" style="6" customWidth="1"/>
    <col min="14610" max="14610" width="18.6640625" style="6" customWidth="1"/>
    <col min="14611" max="14611" width="8.44140625" style="6" customWidth="1"/>
    <col min="14612" max="14612" width="13.33203125" style="6" customWidth="1"/>
    <col min="14613" max="14613" width="14" style="6" customWidth="1"/>
    <col min="14614" max="14614" width="9.88671875" style="6" bestFit="1" customWidth="1"/>
    <col min="14615" max="14615" width="54.109375" style="6" customWidth="1"/>
    <col min="14616" max="14616" width="10.33203125" style="6" customWidth="1"/>
    <col min="14617" max="14617" width="8.88671875" style="6" customWidth="1"/>
    <col min="14618" max="14852" width="9.109375" style="6"/>
    <col min="14853" max="14853" width="13.88671875" style="6" bestFit="1" customWidth="1"/>
    <col min="14854" max="14854" width="22.6640625" style="6" customWidth="1"/>
    <col min="14855" max="14855" width="33.109375" style="6" customWidth="1"/>
    <col min="14856" max="14856" width="23.33203125" style="6" customWidth="1"/>
    <col min="14857" max="14857" width="16" style="6" bestFit="1" customWidth="1"/>
    <col min="14858" max="14858" width="16.109375" style="6" customWidth="1"/>
    <col min="14859" max="14859" width="16" style="6" bestFit="1" customWidth="1"/>
    <col min="14860" max="14864" width="16.33203125" style="6" customWidth="1"/>
    <col min="14865" max="14865" width="22.6640625" style="6" customWidth="1"/>
    <col min="14866" max="14866" width="18.6640625" style="6" customWidth="1"/>
    <col min="14867" max="14867" width="8.44140625" style="6" customWidth="1"/>
    <col min="14868" max="14868" width="13.33203125" style="6" customWidth="1"/>
    <col min="14869" max="14869" width="14" style="6" customWidth="1"/>
    <col min="14870" max="14870" width="9.88671875" style="6" bestFit="1" customWidth="1"/>
    <col min="14871" max="14871" width="54.109375" style="6" customWidth="1"/>
    <col min="14872" max="14872" width="10.33203125" style="6" customWidth="1"/>
    <col min="14873" max="14873" width="8.88671875" style="6" customWidth="1"/>
    <col min="14874" max="15108" width="9.109375" style="6"/>
    <col min="15109" max="15109" width="13.88671875" style="6" bestFit="1" customWidth="1"/>
    <col min="15110" max="15110" width="22.6640625" style="6" customWidth="1"/>
    <col min="15111" max="15111" width="33.109375" style="6" customWidth="1"/>
    <col min="15112" max="15112" width="23.33203125" style="6" customWidth="1"/>
    <col min="15113" max="15113" width="16" style="6" bestFit="1" customWidth="1"/>
    <col min="15114" max="15114" width="16.109375" style="6" customWidth="1"/>
    <col min="15115" max="15115" width="16" style="6" bestFit="1" customWidth="1"/>
    <col min="15116" max="15120" width="16.33203125" style="6" customWidth="1"/>
    <col min="15121" max="15121" width="22.6640625" style="6" customWidth="1"/>
    <col min="15122" max="15122" width="18.6640625" style="6" customWidth="1"/>
    <col min="15123" max="15123" width="8.44140625" style="6" customWidth="1"/>
    <col min="15124" max="15124" width="13.33203125" style="6" customWidth="1"/>
    <col min="15125" max="15125" width="14" style="6" customWidth="1"/>
    <col min="15126" max="15126" width="9.88671875" style="6" bestFit="1" customWidth="1"/>
    <col min="15127" max="15127" width="54.109375" style="6" customWidth="1"/>
    <col min="15128" max="15128" width="10.33203125" style="6" customWidth="1"/>
    <col min="15129" max="15129" width="8.88671875" style="6" customWidth="1"/>
    <col min="15130" max="15364" width="9.109375" style="6"/>
    <col min="15365" max="15365" width="13.88671875" style="6" bestFit="1" customWidth="1"/>
    <col min="15366" max="15366" width="22.6640625" style="6" customWidth="1"/>
    <col min="15367" max="15367" width="33.109375" style="6" customWidth="1"/>
    <col min="15368" max="15368" width="23.33203125" style="6" customWidth="1"/>
    <col min="15369" max="15369" width="16" style="6" bestFit="1" customWidth="1"/>
    <col min="15370" max="15370" width="16.109375" style="6" customWidth="1"/>
    <col min="15371" max="15371" width="16" style="6" bestFit="1" customWidth="1"/>
    <col min="15372" max="15376" width="16.33203125" style="6" customWidth="1"/>
    <col min="15377" max="15377" width="22.6640625" style="6" customWidth="1"/>
    <col min="15378" max="15378" width="18.6640625" style="6" customWidth="1"/>
    <col min="15379" max="15379" width="8.44140625" style="6" customWidth="1"/>
    <col min="15380" max="15380" width="13.33203125" style="6" customWidth="1"/>
    <col min="15381" max="15381" width="14" style="6" customWidth="1"/>
    <col min="15382" max="15382" width="9.88671875" style="6" bestFit="1" customWidth="1"/>
    <col min="15383" max="15383" width="54.109375" style="6" customWidth="1"/>
    <col min="15384" max="15384" width="10.33203125" style="6" customWidth="1"/>
    <col min="15385" max="15385" width="8.88671875" style="6" customWidth="1"/>
    <col min="15386" max="15620" width="9.109375" style="6"/>
    <col min="15621" max="15621" width="13.88671875" style="6" bestFit="1" customWidth="1"/>
    <col min="15622" max="15622" width="22.6640625" style="6" customWidth="1"/>
    <col min="15623" max="15623" width="33.109375" style="6" customWidth="1"/>
    <col min="15624" max="15624" width="23.33203125" style="6" customWidth="1"/>
    <col min="15625" max="15625" width="16" style="6" bestFit="1" customWidth="1"/>
    <col min="15626" max="15626" width="16.109375" style="6" customWidth="1"/>
    <col min="15627" max="15627" width="16" style="6" bestFit="1" customWidth="1"/>
    <col min="15628" max="15632" width="16.33203125" style="6" customWidth="1"/>
    <col min="15633" max="15633" width="22.6640625" style="6" customWidth="1"/>
    <col min="15634" max="15634" width="18.6640625" style="6" customWidth="1"/>
    <col min="15635" max="15635" width="8.44140625" style="6" customWidth="1"/>
    <col min="15636" max="15636" width="13.33203125" style="6" customWidth="1"/>
    <col min="15637" max="15637" width="14" style="6" customWidth="1"/>
    <col min="15638" max="15638" width="9.88671875" style="6" bestFit="1" customWidth="1"/>
    <col min="15639" max="15639" width="54.109375" style="6" customWidth="1"/>
    <col min="15640" max="15640" width="10.33203125" style="6" customWidth="1"/>
    <col min="15641" max="15641" width="8.88671875" style="6" customWidth="1"/>
    <col min="15642" max="15876" width="9.109375" style="6"/>
    <col min="15877" max="15877" width="13.88671875" style="6" bestFit="1" customWidth="1"/>
    <col min="15878" max="15878" width="22.6640625" style="6" customWidth="1"/>
    <col min="15879" max="15879" width="33.109375" style="6" customWidth="1"/>
    <col min="15880" max="15880" width="23.33203125" style="6" customWidth="1"/>
    <col min="15881" max="15881" width="16" style="6" bestFit="1" customWidth="1"/>
    <col min="15882" max="15882" width="16.109375" style="6" customWidth="1"/>
    <col min="15883" max="15883" width="16" style="6" bestFit="1" customWidth="1"/>
    <col min="15884" max="15888" width="16.33203125" style="6" customWidth="1"/>
    <col min="15889" max="15889" width="22.6640625" style="6" customWidth="1"/>
    <col min="15890" max="15890" width="18.6640625" style="6" customWidth="1"/>
    <col min="15891" max="15891" width="8.44140625" style="6" customWidth="1"/>
    <col min="15892" max="15892" width="13.33203125" style="6" customWidth="1"/>
    <col min="15893" max="15893" width="14" style="6" customWidth="1"/>
    <col min="15894" max="15894" width="9.88671875" style="6" bestFit="1" customWidth="1"/>
    <col min="15895" max="15895" width="54.109375" style="6" customWidth="1"/>
    <col min="15896" max="15896" width="10.33203125" style="6" customWidth="1"/>
    <col min="15897" max="15897" width="8.88671875" style="6" customWidth="1"/>
    <col min="15898" max="16132" width="9.109375" style="6"/>
    <col min="16133" max="16133" width="13.88671875" style="6" bestFit="1" customWidth="1"/>
    <col min="16134" max="16134" width="22.6640625" style="6" customWidth="1"/>
    <col min="16135" max="16135" width="33.109375" style="6" customWidth="1"/>
    <col min="16136" max="16136" width="23.33203125" style="6" customWidth="1"/>
    <col min="16137" max="16137" width="16" style="6" bestFit="1" customWidth="1"/>
    <col min="16138" max="16138" width="16.109375" style="6" customWidth="1"/>
    <col min="16139" max="16139" width="16" style="6" bestFit="1" customWidth="1"/>
    <col min="16140" max="16144" width="16.33203125" style="6" customWidth="1"/>
    <col min="16145" max="16145" width="22.6640625" style="6" customWidth="1"/>
    <col min="16146" max="16146" width="18.6640625" style="6" customWidth="1"/>
    <col min="16147" max="16147" width="8.44140625" style="6" customWidth="1"/>
    <col min="16148" max="16148" width="13.33203125" style="6" customWidth="1"/>
    <col min="16149" max="16149" width="14" style="6" customWidth="1"/>
    <col min="16150" max="16150" width="9.88671875" style="6" bestFit="1" customWidth="1"/>
    <col min="16151" max="16151" width="54.109375" style="6" customWidth="1"/>
    <col min="16152" max="16152" width="10.33203125" style="6" customWidth="1"/>
    <col min="16153" max="16153" width="8.88671875" style="6" customWidth="1"/>
    <col min="16154" max="16384" width="9.109375" style="6"/>
  </cols>
  <sheetData>
    <row r="1" spans="2:55" ht="46.8" x14ac:dyDescent="0.3">
      <c r="C1" s="102" t="s">
        <v>164</v>
      </c>
      <c r="D1" s="78" t="str">
        <f>'Total Budget'!D2</f>
        <v>დანართი 3/ Annex 3</v>
      </c>
      <c r="H1" s="13"/>
      <c r="I1" s="13"/>
    </row>
    <row r="2" spans="2:55" ht="50.25" customHeight="1" x14ac:dyDescent="0.3">
      <c r="C2" s="114" t="s">
        <v>161</v>
      </c>
      <c r="D2" s="78">
        <f>'Total Budget'!D3</f>
        <v>0</v>
      </c>
      <c r="E2" s="35"/>
      <c r="F2" s="35"/>
      <c r="G2" s="225" t="s">
        <v>182</v>
      </c>
      <c r="H2" s="225"/>
      <c r="I2" s="225"/>
      <c r="J2" s="225"/>
      <c r="K2" s="225"/>
      <c r="L2" s="225"/>
      <c r="M2" s="225"/>
    </row>
    <row r="3" spans="2:55" x14ac:dyDescent="0.3">
      <c r="C3" s="14"/>
      <c r="D3" s="117"/>
      <c r="E3" s="36"/>
      <c r="F3" s="36"/>
      <c r="G3" s="225"/>
      <c r="H3" s="225"/>
      <c r="I3" s="225"/>
      <c r="J3" s="225"/>
      <c r="K3" s="225"/>
      <c r="L3" s="225"/>
      <c r="M3" s="225"/>
      <c r="N3" s="15"/>
      <c r="O3" s="15"/>
      <c r="P3" s="15"/>
    </row>
    <row r="4" spans="2:55" x14ac:dyDescent="0.3">
      <c r="D4" s="16"/>
      <c r="E4" s="16"/>
      <c r="F4" s="16"/>
      <c r="H4" s="13"/>
      <c r="I4" s="13"/>
      <c r="N4" s="21"/>
      <c r="O4" s="21"/>
      <c r="P4" s="21"/>
    </row>
    <row r="5" spans="2:55" ht="46.8" x14ac:dyDescent="0.3">
      <c r="C5" s="115" t="s">
        <v>35</v>
      </c>
      <c r="D5" s="16"/>
      <c r="E5" s="16"/>
      <c r="F5" s="16"/>
      <c r="H5" s="13"/>
      <c r="I5" s="13"/>
      <c r="N5" s="14"/>
      <c r="O5" s="14"/>
      <c r="P5" s="14"/>
      <c r="Q5" s="14"/>
      <c r="R5" s="14"/>
      <c r="S5" s="18"/>
      <c r="T5" s="18"/>
    </row>
    <row r="6" spans="2:55" ht="60" customHeight="1" x14ac:dyDescent="0.3">
      <c r="C6" s="227" t="s">
        <v>182</v>
      </c>
      <c r="D6" s="227"/>
      <c r="E6" s="28"/>
      <c r="F6" s="6"/>
      <c r="G6" s="6"/>
      <c r="I6" s="1"/>
      <c r="J6" s="1"/>
      <c r="K6" s="1"/>
      <c r="L6" s="1"/>
      <c r="M6" s="1"/>
      <c r="N6" s="1"/>
      <c r="O6" s="1"/>
      <c r="P6" s="1"/>
      <c r="Q6" s="1"/>
      <c r="R6" s="6"/>
    </row>
    <row r="7" spans="2:55" x14ac:dyDescent="0.3">
      <c r="I7" s="200" t="s">
        <v>163</v>
      </c>
      <c r="J7" s="201"/>
      <c r="K7" s="201"/>
      <c r="L7" s="201"/>
      <c r="M7" s="201"/>
      <c r="N7" s="201"/>
      <c r="O7" s="201"/>
      <c r="P7" s="202"/>
      <c r="Q7" s="6"/>
      <c r="R7" s="6"/>
    </row>
    <row r="8" spans="2:55" ht="15.6" customHeight="1" x14ac:dyDescent="0.3">
      <c r="C8" s="195" t="s">
        <v>166</v>
      </c>
      <c r="D8" s="196"/>
      <c r="E8" s="195" t="s">
        <v>153</v>
      </c>
      <c r="F8" s="196"/>
      <c r="G8" s="199" t="s">
        <v>165</v>
      </c>
      <c r="I8" s="27" t="s">
        <v>119</v>
      </c>
      <c r="J8" s="27" t="s">
        <v>111</v>
      </c>
      <c r="K8" s="27" t="s">
        <v>112</v>
      </c>
      <c r="L8" s="27" t="s">
        <v>120</v>
      </c>
      <c r="M8" s="27" t="s">
        <v>121</v>
      </c>
      <c r="N8" s="27" t="s">
        <v>122</v>
      </c>
      <c r="O8" s="27" t="s">
        <v>123</v>
      </c>
      <c r="P8" s="27" t="s">
        <v>124</v>
      </c>
      <c r="Q8" s="140" t="s">
        <v>128</v>
      </c>
      <c r="R8" s="6"/>
    </row>
    <row r="9" spans="2:55" ht="46.8" x14ac:dyDescent="0.3">
      <c r="C9" s="197"/>
      <c r="D9" s="198"/>
      <c r="E9" s="197"/>
      <c r="F9" s="198"/>
      <c r="G9" s="199"/>
      <c r="I9" s="32" t="s">
        <v>59</v>
      </c>
      <c r="J9" s="32" t="s">
        <v>84</v>
      </c>
      <c r="K9" s="32" t="s">
        <v>62</v>
      </c>
      <c r="L9" s="32" t="s">
        <v>85</v>
      </c>
      <c r="M9" s="32" t="s">
        <v>59</v>
      </c>
      <c r="N9" s="32" t="s">
        <v>84</v>
      </c>
      <c r="O9" s="32" t="s">
        <v>62</v>
      </c>
      <c r="P9" s="32" t="s">
        <v>85</v>
      </c>
      <c r="Q9" s="141"/>
      <c r="R9" s="6"/>
    </row>
    <row r="10" spans="2:55" s="22" customFormat="1" ht="83.25" customHeight="1" x14ac:dyDescent="0.3">
      <c r="C10" s="220"/>
      <c r="D10" s="221"/>
      <c r="E10" s="220"/>
      <c r="F10" s="221"/>
      <c r="G10" s="199"/>
      <c r="H10"/>
      <c r="I10" s="33" t="s">
        <v>60</v>
      </c>
      <c r="J10" s="33" t="s">
        <v>60</v>
      </c>
      <c r="K10" s="33" t="s">
        <v>60</v>
      </c>
      <c r="L10" s="33" t="s">
        <v>60</v>
      </c>
      <c r="M10" s="33" t="s">
        <v>60</v>
      </c>
      <c r="N10" s="33" t="s">
        <v>60</v>
      </c>
      <c r="O10" s="33" t="s">
        <v>60</v>
      </c>
      <c r="P10" s="33" t="s">
        <v>60</v>
      </c>
      <c r="Q10" s="226"/>
      <c r="R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2:55" ht="27" customHeight="1" x14ac:dyDescent="0.3">
      <c r="B11" s="23" t="s">
        <v>64</v>
      </c>
      <c r="C11" s="206" t="s">
        <v>1</v>
      </c>
      <c r="D11" s="207" t="s">
        <v>1</v>
      </c>
      <c r="E11" s="228" t="s">
        <v>1</v>
      </c>
      <c r="F11" s="229"/>
      <c r="G11" s="89">
        <v>0</v>
      </c>
      <c r="H11" s="9"/>
      <c r="I11" s="93">
        <v>0</v>
      </c>
      <c r="J11" s="93">
        <v>0</v>
      </c>
      <c r="K11" s="93">
        <v>0</v>
      </c>
      <c r="L11" s="93">
        <v>0</v>
      </c>
      <c r="M11" s="93">
        <v>0</v>
      </c>
      <c r="N11" s="93">
        <v>0</v>
      </c>
      <c r="O11" s="93">
        <v>0</v>
      </c>
      <c r="P11" s="93">
        <v>0</v>
      </c>
      <c r="Q11" s="60"/>
      <c r="R11" s="6"/>
    </row>
    <row r="12" spans="2:55" ht="27" customHeight="1" x14ac:dyDescent="0.3">
      <c r="B12" s="23" t="s">
        <v>65</v>
      </c>
      <c r="C12" s="206"/>
      <c r="D12" s="207"/>
      <c r="E12" s="230"/>
      <c r="F12" s="231"/>
      <c r="G12" s="89">
        <v>0</v>
      </c>
      <c r="H12" s="9"/>
      <c r="I12" s="93">
        <v>0</v>
      </c>
      <c r="J12" s="93">
        <v>0</v>
      </c>
      <c r="K12" s="93">
        <v>0</v>
      </c>
      <c r="L12" s="93">
        <v>0</v>
      </c>
      <c r="M12" s="93">
        <v>0</v>
      </c>
      <c r="N12" s="93">
        <v>0</v>
      </c>
      <c r="O12" s="93">
        <v>0</v>
      </c>
      <c r="P12" s="93">
        <v>0</v>
      </c>
      <c r="Q12" s="60">
        <f>SUM(I12:P12)</f>
        <v>0</v>
      </c>
      <c r="R12" s="6"/>
    </row>
    <row r="13" spans="2:55" ht="27" customHeight="1" x14ac:dyDescent="0.3">
      <c r="B13" s="23" t="s">
        <v>66</v>
      </c>
      <c r="C13" s="206"/>
      <c r="D13" s="207"/>
      <c r="E13" s="230"/>
      <c r="F13" s="231"/>
      <c r="G13" s="89">
        <v>0</v>
      </c>
      <c r="H13" s="9"/>
      <c r="I13" s="93">
        <v>0</v>
      </c>
      <c r="J13" s="93">
        <v>0</v>
      </c>
      <c r="K13" s="93">
        <v>0</v>
      </c>
      <c r="L13" s="93">
        <v>0</v>
      </c>
      <c r="M13" s="93">
        <v>0</v>
      </c>
      <c r="N13" s="93">
        <v>0</v>
      </c>
      <c r="O13" s="93">
        <v>0</v>
      </c>
      <c r="P13" s="93">
        <v>0</v>
      </c>
      <c r="Q13" s="60">
        <f t="shared" ref="Q13:Q26" si="0">SUM(I13:P13)</f>
        <v>0</v>
      </c>
      <c r="R13" s="6"/>
    </row>
    <row r="14" spans="2:55" ht="27" customHeight="1" x14ac:dyDescent="0.3">
      <c r="B14" s="23" t="s">
        <v>67</v>
      </c>
      <c r="C14" s="206"/>
      <c r="D14" s="207"/>
      <c r="E14" s="230"/>
      <c r="F14" s="231"/>
      <c r="G14" s="89">
        <v>0</v>
      </c>
      <c r="H14" s="9"/>
      <c r="I14" s="93">
        <v>0</v>
      </c>
      <c r="J14" s="93">
        <v>0</v>
      </c>
      <c r="K14" s="93">
        <v>0</v>
      </c>
      <c r="L14" s="93">
        <v>0</v>
      </c>
      <c r="M14" s="93">
        <v>0</v>
      </c>
      <c r="N14" s="93">
        <v>0</v>
      </c>
      <c r="O14" s="93">
        <v>0</v>
      </c>
      <c r="P14" s="93">
        <v>0</v>
      </c>
      <c r="Q14" s="60">
        <f t="shared" si="0"/>
        <v>0</v>
      </c>
      <c r="R14" s="6"/>
    </row>
    <row r="15" spans="2:55" ht="27" customHeight="1" x14ac:dyDescent="0.3">
      <c r="B15" s="23" t="s">
        <v>68</v>
      </c>
      <c r="C15" s="206"/>
      <c r="D15" s="207"/>
      <c r="E15" s="230"/>
      <c r="F15" s="231"/>
      <c r="G15" s="89">
        <v>0</v>
      </c>
      <c r="H15" s="9"/>
      <c r="I15" s="93">
        <v>0</v>
      </c>
      <c r="J15" s="93">
        <v>0</v>
      </c>
      <c r="K15" s="93">
        <v>0</v>
      </c>
      <c r="L15" s="93">
        <v>0</v>
      </c>
      <c r="M15" s="93">
        <v>0</v>
      </c>
      <c r="N15" s="93">
        <v>0</v>
      </c>
      <c r="O15" s="93">
        <v>0</v>
      </c>
      <c r="P15" s="93">
        <v>0</v>
      </c>
      <c r="Q15" s="60">
        <f t="shared" si="0"/>
        <v>0</v>
      </c>
      <c r="R15" s="6"/>
    </row>
    <row r="16" spans="2:55" ht="27" customHeight="1" x14ac:dyDescent="0.3">
      <c r="B16" s="23" t="s">
        <v>69</v>
      </c>
      <c r="C16" s="206"/>
      <c r="D16" s="207"/>
      <c r="E16" s="230"/>
      <c r="F16" s="231"/>
      <c r="G16" s="89">
        <v>0</v>
      </c>
      <c r="H16" s="9"/>
      <c r="I16" s="93">
        <v>0</v>
      </c>
      <c r="J16" s="93">
        <v>0</v>
      </c>
      <c r="K16" s="93">
        <v>0</v>
      </c>
      <c r="L16" s="93">
        <v>0</v>
      </c>
      <c r="M16" s="93">
        <v>0</v>
      </c>
      <c r="N16" s="93">
        <v>0</v>
      </c>
      <c r="O16" s="93">
        <v>0</v>
      </c>
      <c r="P16" s="93">
        <v>0</v>
      </c>
      <c r="Q16" s="60">
        <f t="shared" si="0"/>
        <v>0</v>
      </c>
      <c r="R16" s="6"/>
    </row>
    <row r="17" spans="2:18" ht="27" customHeight="1" x14ac:dyDescent="0.3">
      <c r="B17" s="23" t="s">
        <v>70</v>
      </c>
      <c r="C17" s="206"/>
      <c r="D17" s="207"/>
      <c r="E17" s="230"/>
      <c r="F17" s="231"/>
      <c r="G17" s="89">
        <v>0</v>
      </c>
      <c r="H17" s="9"/>
      <c r="I17" s="93">
        <v>0</v>
      </c>
      <c r="J17" s="93">
        <v>0</v>
      </c>
      <c r="K17" s="93">
        <v>0</v>
      </c>
      <c r="L17" s="93">
        <v>0</v>
      </c>
      <c r="M17" s="93">
        <v>0</v>
      </c>
      <c r="N17" s="93">
        <v>0</v>
      </c>
      <c r="O17" s="93">
        <v>0</v>
      </c>
      <c r="P17" s="93">
        <v>0</v>
      </c>
      <c r="Q17" s="60">
        <f t="shared" si="0"/>
        <v>0</v>
      </c>
      <c r="R17" s="6"/>
    </row>
    <row r="18" spans="2:18" ht="27" customHeight="1" x14ac:dyDescent="0.3">
      <c r="B18" s="23" t="s">
        <v>71</v>
      </c>
      <c r="C18" s="206"/>
      <c r="D18" s="207"/>
      <c r="E18" s="230"/>
      <c r="F18" s="231"/>
      <c r="G18" s="89">
        <v>0</v>
      </c>
      <c r="H18" s="9"/>
      <c r="I18" s="93">
        <v>0</v>
      </c>
      <c r="J18" s="93">
        <v>0</v>
      </c>
      <c r="K18" s="93">
        <v>0</v>
      </c>
      <c r="L18" s="93">
        <v>0</v>
      </c>
      <c r="M18" s="93">
        <v>0</v>
      </c>
      <c r="N18" s="93">
        <v>0</v>
      </c>
      <c r="O18" s="93">
        <v>0</v>
      </c>
      <c r="P18" s="93">
        <v>0</v>
      </c>
      <c r="Q18" s="60">
        <f t="shared" si="0"/>
        <v>0</v>
      </c>
      <c r="R18" s="6"/>
    </row>
    <row r="19" spans="2:18" ht="27" customHeight="1" x14ac:dyDescent="0.3">
      <c r="B19" s="23" t="s">
        <v>72</v>
      </c>
      <c r="C19" s="206"/>
      <c r="D19" s="207"/>
      <c r="E19" s="230"/>
      <c r="F19" s="231"/>
      <c r="G19" s="89">
        <v>0</v>
      </c>
      <c r="H19" s="9"/>
      <c r="I19" s="93">
        <v>0</v>
      </c>
      <c r="J19" s="93">
        <v>0</v>
      </c>
      <c r="K19" s="93">
        <v>0</v>
      </c>
      <c r="L19" s="93">
        <v>0</v>
      </c>
      <c r="M19" s="93">
        <v>0</v>
      </c>
      <c r="N19" s="93">
        <v>0</v>
      </c>
      <c r="O19" s="93">
        <v>0</v>
      </c>
      <c r="P19" s="93">
        <v>0</v>
      </c>
      <c r="Q19" s="60">
        <f t="shared" si="0"/>
        <v>0</v>
      </c>
      <c r="R19" s="6"/>
    </row>
    <row r="20" spans="2:18" ht="27" customHeight="1" x14ac:dyDescent="0.3">
      <c r="B20" s="23" t="s">
        <v>73</v>
      </c>
      <c r="C20" s="206"/>
      <c r="D20" s="207"/>
      <c r="E20" s="230"/>
      <c r="F20" s="231"/>
      <c r="G20" s="89">
        <v>0</v>
      </c>
      <c r="H20" s="9"/>
      <c r="I20" s="93">
        <v>0</v>
      </c>
      <c r="J20" s="93">
        <v>0</v>
      </c>
      <c r="K20" s="93">
        <v>0</v>
      </c>
      <c r="L20" s="93">
        <v>0</v>
      </c>
      <c r="M20" s="93">
        <v>0</v>
      </c>
      <c r="N20" s="93">
        <v>0</v>
      </c>
      <c r="O20" s="93">
        <v>0</v>
      </c>
      <c r="P20" s="93">
        <v>0</v>
      </c>
      <c r="Q20" s="60">
        <f t="shared" si="0"/>
        <v>0</v>
      </c>
      <c r="R20" s="6"/>
    </row>
    <row r="21" spans="2:18" ht="27" customHeight="1" x14ac:dyDescent="0.3">
      <c r="B21" s="23" t="s">
        <v>74</v>
      </c>
      <c r="C21" s="206"/>
      <c r="D21" s="207"/>
      <c r="E21" s="230"/>
      <c r="F21" s="231"/>
      <c r="G21" s="89">
        <v>0</v>
      </c>
      <c r="H21" s="9"/>
      <c r="I21" s="93">
        <v>0</v>
      </c>
      <c r="J21" s="93">
        <v>0</v>
      </c>
      <c r="K21" s="93">
        <v>0</v>
      </c>
      <c r="L21" s="93">
        <v>0</v>
      </c>
      <c r="M21" s="93">
        <v>0</v>
      </c>
      <c r="N21" s="93">
        <v>0</v>
      </c>
      <c r="O21" s="93">
        <v>0</v>
      </c>
      <c r="P21" s="93">
        <v>0</v>
      </c>
      <c r="Q21" s="60">
        <f t="shared" si="0"/>
        <v>0</v>
      </c>
      <c r="R21" s="6"/>
    </row>
    <row r="22" spans="2:18" ht="27" customHeight="1" x14ac:dyDescent="0.3">
      <c r="B22" s="23" t="s">
        <v>75</v>
      </c>
      <c r="C22" s="206"/>
      <c r="D22" s="207"/>
      <c r="E22" s="230"/>
      <c r="F22" s="231"/>
      <c r="G22" s="89">
        <v>0</v>
      </c>
      <c r="H22" s="9"/>
      <c r="I22" s="93">
        <v>0</v>
      </c>
      <c r="J22" s="93">
        <v>0</v>
      </c>
      <c r="K22" s="93">
        <v>0</v>
      </c>
      <c r="L22" s="93">
        <v>0</v>
      </c>
      <c r="M22" s="93">
        <v>0</v>
      </c>
      <c r="N22" s="93">
        <v>0</v>
      </c>
      <c r="O22" s="93">
        <v>0</v>
      </c>
      <c r="P22" s="93">
        <v>0</v>
      </c>
      <c r="Q22" s="60">
        <f t="shared" si="0"/>
        <v>0</v>
      </c>
      <c r="R22" s="6"/>
    </row>
    <row r="23" spans="2:18" ht="27" customHeight="1" x14ac:dyDescent="0.3">
      <c r="B23" s="23" t="s">
        <v>76</v>
      </c>
      <c r="C23" s="206"/>
      <c r="D23" s="207"/>
      <c r="E23" s="230"/>
      <c r="F23" s="231"/>
      <c r="G23" s="89">
        <v>0</v>
      </c>
      <c r="H23" s="9"/>
      <c r="I23" s="93">
        <v>0</v>
      </c>
      <c r="J23" s="93">
        <v>0</v>
      </c>
      <c r="K23" s="93">
        <v>0</v>
      </c>
      <c r="L23" s="93">
        <v>0</v>
      </c>
      <c r="M23" s="93">
        <v>0</v>
      </c>
      <c r="N23" s="93">
        <v>0</v>
      </c>
      <c r="O23" s="93">
        <v>0</v>
      </c>
      <c r="P23" s="93">
        <v>0</v>
      </c>
      <c r="Q23" s="60">
        <f t="shared" si="0"/>
        <v>0</v>
      </c>
      <c r="R23" s="6"/>
    </row>
    <row r="24" spans="2:18" ht="27" customHeight="1" x14ac:dyDescent="0.3">
      <c r="B24" s="23" t="s">
        <v>77</v>
      </c>
      <c r="C24" s="206"/>
      <c r="D24" s="207"/>
      <c r="E24" s="230"/>
      <c r="F24" s="231"/>
      <c r="G24" s="89">
        <v>0</v>
      </c>
      <c r="H24" s="9"/>
      <c r="I24" s="93">
        <v>0</v>
      </c>
      <c r="J24" s="93">
        <v>0</v>
      </c>
      <c r="K24" s="93">
        <v>0</v>
      </c>
      <c r="L24" s="93">
        <v>0</v>
      </c>
      <c r="M24" s="93">
        <v>0</v>
      </c>
      <c r="N24" s="93">
        <v>0</v>
      </c>
      <c r="O24" s="93">
        <v>0</v>
      </c>
      <c r="P24" s="93">
        <v>0</v>
      </c>
      <c r="Q24" s="60">
        <f t="shared" si="0"/>
        <v>0</v>
      </c>
      <c r="R24" s="6"/>
    </row>
    <row r="25" spans="2:18" ht="27" customHeight="1" x14ac:dyDescent="0.3">
      <c r="B25" s="23" t="s">
        <v>78</v>
      </c>
      <c r="C25" s="206"/>
      <c r="D25" s="207"/>
      <c r="E25" s="230"/>
      <c r="F25" s="231"/>
      <c r="G25" s="89">
        <v>0</v>
      </c>
      <c r="H25" s="9"/>
      <c r="I25" s="93">
        <v>0</v>
      </c>
      <c r="J25" s="93">
        <v>0</v>
      </c>
      <c r="K25" s="93">
        <v>0</v>
      </c>
      <c r="L25" s="93">
        <v>0</v>
      </c>
      <c r="M25" s="93">
        <v>0</v>
      </c>
      <c r="N25" s="93">
        <v>0</v>
      </c>
      <c r="O25" s="93">
        <v>0</v>
      </c>
      <c r="P25" s="93">
        <v>0</v>
      </c>
      <c r="Q25" s="60">
        <f t="shared" si="0"/>
        <v>0</v>
      </c>
      <c r="R25" s="6"/>
    </row>
    <row r="26" spans="2:18" ht="27" customHeight="1" x14ac:dyDescent="0.3">
      <c r="B26" s="23"/>
      <c r="C26" s="90"/>
      <c r="D26" s="91"/>
      <c r="E26" s="230"/>
      <c r="F26" s="231"/>
      <c r="G26" s="89">
        <v>0</v>
      </c>
      <c r="H26" s="9"/>
      <c r="I26" s="93">
        <v>0</v>
      </c>
      <c r="J26" s="93">
        <v>0</v>
      </c>
      <c r="K26" s="93">
        <v>0</v>
      </c>
      <c r="L26" s="93">
        <v>0</v>
      </c>
      <c r="M26" s="93">
        <v>0</v>
      </c>
      <c r="N26" s="93">
        <v>0</v>
      </c>
      <c r="O26" s="93">
        <v>0</v>
      </c>
      <c r="P26" s="93">
        <v>0</v>
      </c>
      <c r="Q26" s="60">
        <f t="shared" si="0"/>
        <v>0</v>
      </c>
      <c r="R26" s="6"/>
    </row>
    <row r="27" spans="2:18" ht="27" hidden="1" customHeight="1" x14ac:dyDescent="0.3">
      <c r="B27" s="23"/>
      <c r="C27" s="218"/>
      <c r="D27" s="219"/>
      <c r="E27" s="232"/>
      <c r="F27" s="233"/>
      <c r="G27" s="57"/>
      <c r="H27" s="9"/>
      <c r="I27" s="59"/>
      <c r="J27" s="59"/>
      <c r="K27" s="59"/>
      <c r="L27" s="59"/>
      <c r="M27" s="59"/>
      <c r="N27" s="59"/>
      <c r="O27" s="59"/>
      <c r="P27" s="59"/>
      <c r="Q27" s="60"/>
      <c r="R27" s="6"/>
    </row>
    <row r="28" spans="2:18" ht="15.75" customHeight="1" x14ac:dyDescent="0.3">
      <c r="B28" s="23"/>
      <c r="C28" s="212" t="s">
        <v>167</v>
      </c>
      <c r="D28" s="213"/>
      <c r="E28" s="213"/>
      <c r="F28" s="214"/>
      <c r="G28" s="96"/>
      <c r="H28" s="9"/>
      <c r="I28" s="215" t="s">
        <v>167</v>
      </c>
      <c r="J28" s="216"/>
      <c r="K28" s="216"/>
      <c r="L28" s="216"/>
      <c r="M28" s="216"/>
      <c r="N28" s="216"/>
      <c r="O28" s="216"/>
      <c r="P28" s="216"/>
      <c r="Q28" s="217"/>
      <c r="R28" s="6"/>
    </row>
    <row r="29" spans="2:18" ht="42.75" customHeight="1" x14ac:dyDescent="0.3">
      <c r="B29" s="23"/>
      <c r="C29" s="24" t="s">
        <v>154</v>
      </c>
      <c r="D29" s="53"/>
      <c r="E29" s="53"/>
      <c r="F29" s="25"/>
      <c r="G29" s="52">
        <f>SUM(G11:G28)</f>
        <v>0</v>
      </c>
      <c r="I29" s="54">
        <f t="shared" ref="I29:Q29" si="1">SUM(I11:I28)</f>
        <v>0</v>
      </c>
      <c r="J29" s="54">
        <f t="shared" si="1"/>
        <v>0</v>
      </c>
      <c r="K29" s="54">
        <f t="shared" si="1"/>
        <v>0</v>
      </c>
      <c r="L29" s="54">
        <f t="shared" si="1"/>
        <v>0</v>
      </c>
      <c r="M29" s="54">
        <f t="shared" si="1"/>
        <v>0</v>
      </c>
      <c r="N29" s="54">
        <f t="shared" si="1"/>
        <v>0</v>
      </c>
      <c r="O29" s="54">
        <f t="shared" si="1"/>
        <v>0</v>
      </c>
      <c r="P29" s="54">
        <f t="shared" si="1"/>
        <v>0</v>
      </c>
      <c r="Q29" s="45">
        <f t="shared" si="1"/>
        <v>0</v>
      </c>
      <c r="R29" s="6"/>
    </row>
    <row r="30" spans="2:18" ht="12.75" customHeight="1" x14ac:dyDescent="0.3">
      <c r="I30" s="13"/>
      <c r="Q30" s="6"/>
      <c r="R30" s="6"/>
    </row>
    <row r="31" spans="2:18" ht="12.75" customHeight="1" x14ac:dyDescent="0.3">
      <c r="G31" s="63">
        <f>G29-SUM(I11:P26)</f>
        <v>0</v>
      </c>
      <c r="I31" s="13"/>
      <c r="Q31" s="6"/>
      <c r="R31" s="6"/>
    </row>
    <row r="32" spans="2:18" x14ac:dyDescent="0.3">
      <c r="G32" s="6"/>
    </row>
    <row r="33" spans="7:7" x14ac:dyDescent="0.3">
      <c r="G33" s="6"/>
    </row>
    <row r="34" spans="7:7" x14ac:dyDescent="0.3">
      <c r="G34" s="6"/>
    </row>
    <row r="35" spans="7:7" x14ac:dyDescent="0.3">
      <c r="G35" s="6"/>
    </row>
    <row r="36" spans="7:7" x14ac:dyDescent="0.3">
      <c r="G36" s="6"/>
    </row>
    <row r="37" spans="7:7" x14ac:dyDescent="0.3">
      <c r="G37" s="6"/>
    </row>
    <row r="38" spans="7:7" x14ac:dyDescent="0.3">
      <c r="G38" s="6"/>
    </row>
    <row r="39" spans="7:7" x14ac:dyDescent="0.3">
      <c r="G39" s="6"/>
    </row>
    <row r="40" spans="7:7" x14ac:dyDescent="0.3">
      <c r="G40" s="6"/>
    </row>
    <row r="41" spans="7:7" x14ac:dyDescent="0.3">
      <c r="G41" s="6"/>
    </row>
    <row r="42" spans="7:7" x14ac:dyDescent="0.3">
      <c r="G42" s="6"/>
    </row>
    <row r="43" spans="7:7" x14ac:dyDescent="0.3">
      <c r="G43" s="6"/>
    </row>
    <row r="44" spans="7:7" x14ac:dyDescent="0.3">
      <c r="G44" s="6"/>
    </row>
    <row r="45" spans="7:7" x14ac:dyDescent="0.3">
      <c r="G45" s="6"/>
    </row>
    <row r="46" spans="7:7" x14ac:dyDescent="0.3">
      <c r="G46" s="6"/>
    </row>
    <row r="47" spans="7:7" x14ac:dyDescent="0.3">
      <c r="G47" s="6"/>
    </row>
    <row r="48" spans="7:7" x14ac:dyDescent="0.3">
      <c r="G48" s="6"/>
    </row>
    <row r="49" spans="7:7" x14ac:dyDescent="0.3">
      <c r="G49" s="6"/>
    </row>
    <row r="50" spans="7:7" x14ac:dyDescent="0.3">
      <c r="G50" s="6"/>
    </row>
    <row r="51" spans="7:7" x14ac:dyDescent="0.3">
      <c r="G51" s="6"/>
    </row>
    <row r="52" spans="7:7" x14ac:dyDescent="0.3">
      <c r="G52" s="6"/>
    </row>
    <row r="53" spans="7:7" x14ac:dyDescent="0.3">
      <c r="G53" s="6"/>
    </row>
    <row r="54" spans="7:7" x14ac:dyDescent="0.3">
      <c r="G54" s="6"/>
    </row>
    <row r="55" spans="7:7" x14ac:dyDescent="0.3">
      <c r="G55" s="6"/>
    </row>
    <row r="56" spans="7:7" x14ac:dyDescent="0.3">
      <c r="G56" s="6"/>
    </row>
    <row r="57" spans="7:7" x14ac:dyDescent="0.3">
      <c r="G57" s="6"/>
    </row>
    <row r="58" spans="7:7" x14ac:dyDescent="0.3">
      <c r="G58" s="6"/>
    </row>
    <row r="59" spans="7:7" x14ac:dyDescent="0.3">
      <c r="G59" s="6"/>
    </row>
    <row r="60" spans="7:7" x14ac:dyDescent="0.3">
      <c r="G60" s="6"/>
    </row>
    <row r="61" spans="7:7" x14ac:dyDescent="0.3">
      <c r="G61" s="6"/>
    </row>
    <row r="62" spans="7:7" x14ac:dyDescent="0.3">
      <c r="G62" s="6"/>
    </row>
    <row r="63" spans="7:7" x14ac:dyDescent="0.3">
      <c r="G63" s="6"/>
    </row>
    <row r="64" spans="7:7" x14ac:dyDescent="0.3">
      <c r="G64" s="6"/>
    </row>
    <row r="65" spans="7:7" x14ac:dyDescent="0.3">
      <c r="G65" s="6"/>
    </row>
    <row r="66" spans="7:7" x14ac:dyDescent="0.3">
      <c r="G66" s="6"/>
    </row>
    <row r="67" spans="7:7" x14ac:dyDescent="0.3">
      <c r="G67" s="6"/>
    </row>
    <row r="68" spans="7:7" x14ac:dyDescent="0.3">
      <c r="G68" s="6"/>
    </row>
    <row r="69" spans="7:7" x14ac:dyDescent="0.3">
      <c r="G69" s="6"/>
    </row>
    <row r="70" spans="7:7" x14ac:dyDescent="0.3">
      <c r="G70" s="6"/>
    </row>
    <row r="71" spans="7:7" x14ac:dyDescent="0.3">
      <c r="G71" s="6"/>
    </row>
    <row r="72" spans="7:7" x14ac:dyDescent="0.3">
      <c r="G72" s="6"/>
    </row>
    <row r="73" spans="7:7" x14ac:dyDescent="0.3">
      <c r="G73" s="6"/>
    </row>
    <row r="74" spans="7:7" x14ac:dyDescent="0.3">
      <c r="G74" s="6"/>
    </row>
    <row r="75" spans="7:7" x14ac:dyDescent="0.3">
      <c r="G75" s="6"/>
    </row>
    <row r="76" spans="7:7" x14ac:dyDescent="0.3">
      <c r="G76" s="6"/>
    </row>
    <row r="77" spans="7:7" x14ac:dyDescent="0.3">
      <c r="G77" s="6"/>
    </row>
    <row r="78" spans="7:7" x14ac:dyDescent="0.3">
      <c r="G78" s="6"/>
    </row>
    <row r="79" spans="7:7" x14ac:dyDescent="0.3">
      <c r="G79" s="6"/>
    </row>
    <row r="80" spans="7:7" x14ac:dyDescent="0.3">
      <c r="G80" s="6"/>
    </row>
    <row r="81" spans="7:7" x14ac:dyDescent="0.3">
      <c r="G81" s="6"/>
    </row>
    <row r="82" spans="7:7" x14ac:dyDescent="0.3">
      <c r="G82" s="6"/>
    </row>
    <row r="83" spans="7:7" x14ac:dyDescent="0.3">
      <c r="G83" s="6"/>
    </row>
    <row r="84" spans="7:7" x14ac:dyDescent="0.3">
      <c r="G84" s="6"/>
    </row>
    <row r="85" spans="7:7" x14ac:dyDescent="0.3">
      <c r="G85" s="6"/>
    </row>
    <row r="86" spans="7:7" x14ac:dyDescent="0.3">
      <c r="G86" s="6"/>
    </row>
    <row r="87" spans="7:7" x14ac:dyDescent="0.3">
      <c r="G87" s="6"/>
    </row>
    <row r="88" spans="7:7" x14ac:dyDescent="0.3">
      <c r="G88" s="6"/>
    </row>
    <row r="89" spans="7:7" x14ac:dyDescent="0.3">
      <c r="G89" s="6"/>
    </row>
    <row r="90" spans="7:7" x14ac:dyDescent="0.3">
      <c r="G90" s="6"/>
    </row>
    <row r="91" spans="7:7" x14ac:dyDescent="0.3">
      <c r="G91" s="6"/>
    </row>
    <row r="92" spans="7:7" x14ac:dyDescent="0.3">
      <c r="G92" s="6"/>
    </row>
    <row r="93" spans="7:7" x14ac:dyDescent="0.3">
      <c r="G93" s="6"/>
    </row>
    <row r="94" spans="7:7" x14ac:dyDescent="0.3">
      <c r="G94" s="6"/>
    </row>
    <row r="95" spans="7:7" x14ac:dyDescent="0.3">
      <c r="G95" s="6"/>
    </row>
    <row r="96" spans="7:7" x14ac:dyDescent="0.3">
      <c r="G96" s="6"/>
    </row>
    <row r="97" spans="7:7" x14ac:dyDescent="0.3">
      <c r="G97" s="6"/>
    </row>
    <row r="98" spans="7:7" x14ac:dyDescent="0.3">
      <c r="G98" s="6"/>
    </row>
    <row r="99" spans="7:7" x14ac:dyDescent="0.3">
      <c r="G99" s="6"/>
    </row>
    <row r="100" spans="7:7" x14ac:dyDescent="0.3">
      <c r="G100" s="6"/>
    </row>
    <row r="101" spans="7:7" x14ac:dyDescent="0.3">
      <c r="G101" s="6"/>
    </row>
    <row r="102" spans="7:7" x14ac:dyDescent="0.3">
      <c r="G102" s="6"/>
    </row>
    <row r="103" spans="7:7" x14ac:dyDescent="0.3">
      <c r="G103" s="6"/>
    </row>
    <row r="104" spans="7:7" x14ac:dyDescent="0.3">
      <c r="G104" s="6"/>
    </row>
    <row r="105" spans="7:7" x14ac:dyDescent="0.3">
      <c r="G105" s="6"/>
    </row>
    <row r="106" spans="7:7" x14ac:dyDescent="0.3">
      <c r="G106" s="6"/>
    </row>
    <row r="107" spans="7:7" x14ac:dyDescent="0.3">
      <c r="G107" s="6"/>
    </row>
    <row r="108" spans="7:7" x14ac:dyDescent="0.3">
      <c r="G108" s="6"/>
    </row>
    <row r="109" spans="7:7" x14ac:dyDescent="0.3">
      <c r="G109" s="6"/>
    </row>
    <row r="110" spans="7:7" x14ac:dyDescent="0.3">
      <c r="G110" s="6"/>
    </row>
    <row r="111" spans="7:7" x14ac:dyDescent="0.3">
      <c r="G111" s="6"/>
    </row>
    <row r="112" spans="7:7" x14ac:dyDescent="0.3">
      <c r="G112" s="6"/>
    </row>
    <row r="113" spans="7:7" x14ac:dyDescent="0.3">
      <c r="G113" s="6"/>
    </row>
    <row r="114" spans="7:7" x14ac:dyDescent="0.3">
      <c r="G114" s="6"/>
    </row>
    <row r="115" spans="7:7" x14ac:dyDescent="0.3">
      <c r="G115" s="6"/>
    </row>
    <row r="116" spans="7:7" x14ac:dyDescent="0.3">
      <c r="G116" s="6"/>
    </row>
    <row r="117" spans="7:7" x14ac:dyDescent="0.3">
      <c r="G117" s="6"/>
    </row>
    <row r="118" spans="7:7" x14ac:dyDescent="0.3">
      <c r="G118" s="6"/>
    </row>
    <row r="119" spans="7:7" x14ac:dyDescent="0.3">
      <c r="G119" s="6"/>
    </row>
    <row r="120" spans="7:7" x14ac:dyDescent="0.3">
      <c r="G120" s="6"/>
    </row>
    <row r="121" spans="7:7" x14ac:dyDescent="0.3">
      <c r="G121" s="6"/>
    </row>
    <row r="122" spans="7:7" x14ac:dyDescent="0.3">
      <c r="G122" s="6"/>
    </row>
    <row r="123" spans="7:7" x14ac:dyDescent="0.3">
      <c r="G123" s="6"/>
    </row>
    <row r="124" spans="7:7" x14ac:dyDescent="0.3">
      <c r="G124" s="6"/>
    </row>
    <row r="125" spans="7:7" x14ac:dyDescent="0.3">
      <c r="G125" s="6"/>
    </row>
    <row r="126" spans="7:7" x14ac:dyDescent="0.3">
      <c r="G126" s="6"/>
    </row>
    <row r="127" spans="7:7" x14ac:dyDescent="0.3">
      <c r="G127" s="6"/>
    </row>
    <row r="128" spans="7:7" x14ac:dyDescent="0.3">
      <c r="G128" s="6"/>
    </row>
    <row r="129" spans="7:7" x14ac:dyDescent="0.3">
      <c r="G129" s="6"/>
    </row>
    <row r="130" spans="7:7" x14ac:dyDescent="0.3">
      <c r="G130" s="6"/>
    </row>
    <row r="131" spans="7:7" x14ac:dyDescent="0.3">
      <c r="G131" s="6"/>
    </row>
    <row r="132" spans="7:7" x14ac:dyDescent="0.3">
      <c r="G132" s="6"/>
    </row>
    <row r="133" spans="7:7" x14ac:dyDescent="0.3">
      <c r="G133" s="6"/>
    </row>
    <row r="134" spans="7:7" x14ac:dyDescent="0.3">
      <c r="G134" s="6"/>
    </row>
    <row r="135" spans="7:7" x14ac:dyDescent="0.3">
      <c r="G135" s="6"/>
    </row>
    <row r="136" spans="7:7" x14ac:dyDescent="0.3">
      <c r="G136" s="6"/>
    </row>
    <row r="137" spans="7:7" x14ac:dyDescent="0.3">
      <c r="G137" s="6"/>
    </row>
    <row r="138" spans="7:7" x14ac:dyDescent="0.3">
      <c r="G138" s="6"/>
    </row>
    <row r="139" spans="7:7" x14ac:dyDescent="0.3">
      <c r="G139" s="6"/>
    </row>
    <row r="140" spans="7:7" x14ac:dyDescent="0.3">
      <c r="G140" s="6"/>
    </row>
    <row r="141" spans="7:7" x14ac:dyDescent="0.3">
      <c r="G141" s="6"/>
    </row>
    <row r="142" spans="7:7" x14ac:dyDescent="0.3">
      <c r="G142" s="6"/>
    </row>
    <row r="143" spans="7:7" x14ac:dyDescent="0.3">
      <c r="G143" s="6"/>
    </row>
    <row r="144" spans="7:7" x14ac:dyDescent="0.3">
      <c r="G144" s="6"/>
    </row>
    <row r="145" spans="7:7" x14ac:dyDescent="0.3">
      <c r="G145" s="6"/>
    </row>
    <row r="146" spans="7:7" x14ac:dyDescent="0.3">
      <c r="G146" s="6"/>
    </row>
    <row r="147" spans="7:7" x14ac:dyDescent="0.3">
      <c r="G147" s="6"/>
    </row>
    <row r="148" spans="7:7" x14ac:dyDescent="0.3">
      <c r="G148" s="6"/>
    </row>
    <row r="149" spans="7:7" x14ac:dyDescent="0.3">
      <c r="G149" s="6"/>
    </row>
    <row r="150" spans="7:7" x14ac:dyDescent="0.3">
      <c r="G150" s="6"/>
    </row>
    <row r="151" spans="7:7" x14ac:dyDescent="0.3">
      <c r="G151" s="6"/>
    </row>
    <row r="152" spans="7:7" x14ac:dyDescent="0.3">
      <c r="G152" s="6"/>
    </row>
    <row r="153" spans="7:7" x14ac:dyDescent="0.3">
      <c r="G153" s="6"/>
    </row>
    <row r="154" spans="7:7" x14ac:dyDescent="0.3">
      <c r="G154" s="6"/>
    </row>
    <row r="155" spans="7:7" x14ac:dyDescent="0.3">
      <c r="G155" s="6"/>
    </row>
    <row r="156" spans="7:7" x14ac:dyDescent="0.3">
      <c r="G156" s="6"/>
    </row>
    <row r="157" spans="7:7" x14ac:dyDescent="0.3">
      <c r="G157" s="6"/>
    </row>
    <row r="158" spans="7:7" x14ac:dyDescent="0.3">
      <c r="G158" s="6"/>
    </row>
    <row r="159" spans="7:7" x14ac:dyDescent="0.3">
      <c r="G159" s="6"/>
    </row>
    <row r="160" spans="7:7" x14ac:dyDescent="0.3">
      <c r="G160" s="6"/>
    </row>
    <row r="161" spans="7:7" x14ac:dyDescent="0.3">
      <c r="G161" s="6"/>
    </row>
    <row r="162" spans="7:7" x14ac:dyDescent="0.3">
      <c r="G162" s="6"/>
    </row>
    <row r="163" spans="7:7" x14ac:dyDescent="0.3">
      <c r="G163" s="6"/>
    </row>
    <row r="164" spans="7:7" x14ac:dyDescent="0.3">
      <c r="G164" s="6"/>
    </row>
    <row r="165" spans="7:7" x14ac:dyDescent="0.3">
      <c r="G165" s="6"/>
    </row>
    <row r="166" spans="7:7" x14ac:dyDescent="0.3">
      <c r="G166" s="6"/>
    </row>
    <row r="167" spans="7:7" x14ac:dyDescent="0.3">
      <c r="G167" s="6"/>
    </row>
    <row r="168" spans="7:7" x14ac:dyDescent="0.3">
      <c r="G168" s="6"/>
    </row>
    <row r="169" spans="7:7" x14ac:dyDescent="0.3">
      <c r="G169" s="6"/>
    </row>
    <row r="170" spans="7:7" x14ac:dyDescent="0.3">
      <c r="G170" s="6"/>
    </row>
    <row r="171" spans="7:7" x14ac:dyDescent="0.3">
      <c r="G171" s="6"/>
    </row>
    <row r="172" spans="7:7" x14ac:dyDescent="0.3">
      <c r="G172" s="6"/>
    </row>
    <row r="173" spans="7:7" x14ac:dyDescent="0.3">
      <c r="G173" s="6"/>
    </row>
    <row r="174" spans="7:7" x14ac:dyDescent="0.3">
      <c r="G174" s="6"/>
    </row>
    <row r="175" spans="7:7" x14ac:dyDescent="0.3">
      <c r="G175" s="6"/>
    </row>
    <row r="176" spans="7:7" x14ac:dyDescent="0.3">
      <c r="G176" s="6"/>
    </row>
    <row r="177" spans="7:7" x14ac:dyDescent="0.3">
      <c r="G177" s="6"/>
    </row>
    <row r="178" spans="7:7" x14ac:dyDescent="0.3">
      <c r="G178" s="6"/>
    </row>
    <row r="179" spans="7:7" x14ac:dyDescent="0.3">
      <c r="G179" s="6"/>
    </row>
    <row r="180" spans="7:7" x14ac:dyDescent="0.3">
      <c r="G180" s="6"/>
    </row>
    <row r="181" spans="7:7" x14ac:dyDescent="0.3">
      <c r="G181" s="6"/>
    </row>
    <row r="182" spans="7:7" x14ac:dyDescent="0.3">
      <c r="G182" s="6"/>
    </row>
    <row r="183" spans="7:7" x14ac:dyDescent="0.3">
      <c r="G183" s="6"/>
    </row>
    <row r="184" spans="7:7" x14ac:dyDescent="0.3">
      <c r="G184" s="6"/>
    </row>
    <row r="185" spans="7:7" x14ac:dyDescent="0.3">
      <c r="G185" s="6"/>
    </row>
    <row r="186" spans="7:7" x14ac:dyDescent="0.3">
      <c r="G186" s="6"/>
    </row>
    <row r="187" spans="7:7" x14ac:dyDescent="0.3">
      <c r="G187" s="6"/>
    </row>
    <row r="188" spans="7:7" x14ac:dyDescent="0.3">
      <c r="G188" s="6"/>
    </row>
    <row r="189" spans="7:7" x14ac:dyDescent="0.3">
      <c r="G189" s="6"/>
    </row>
    <row r="190" spans="7:7" x14ac:dyDescent="0.3">
      <c r="G190" s="6"/>
    </row>
    <row r="191" spans="7:7" x14ac:dyDescent="0.3">
      <c r="G191" s="6"/>
    </row>
    <row r="192" spans="7:7" x14ac:dyDescent="0.3">
      <c r="G192" s="6"/>
    </row>
    <row r="193" spans="7:7" x14ac:dyDescent="0.3">
      <c r="G193" s="6"/>
    </row>
    <row r="194" spans="7:7" x14ac:dyDescent="0.3">
      <c r="G194" s="6"/>
    </row>
    <row r="195" spans="7:7" x14ac:dyDescent="0.3">
      <c r="G195" s="6"/>
    </row>
    <row r="196" spans="7:7" x14ac:dyDescent="0.3">
      <c r="G196" s="6"/>
    </row>
    <row r="197" spans="7:7" x14ac:dyDescent="0.3">
      <c r="G197" s="6"/>
    </row>
    <row r="198" spans="7:7" x14ac:dyDescent="0.3">
      <c r="G198" s="6"/>
    </row>
    <row r="199" spans="7:7" x14ac:dyDescent="0.3">
      <c r="G199" s="6"/>
    </row>
    <row r="200" spans="7:7" x14ac:dyDescent="0.3">
      <c r="G200" s="6"/>
    </row>
    <row r="201" spans="7:7" x14ac:dyDescent="0.3">
      <c r="G201" s="6"/>
    </row>
    <row r="202" spans="7:7" x14ac:dyDescent="0.3">
      <c r="G202" s="6"/>
    </row>
    <row r="203" spans="7:7" x14ac:dyDescent="0.3">
      <c r="G203" s="6"/>
    </row>
    <row r="204" spans="7:7" x14ac:dyDescent="0.3">
      <c r="G204" s="6"/>
    </row>
    <row r="205" spans="7:7" x14ac:dyDescent="0.3">
      <c r="G205" s="6"/>
    </row>
    <row r="206" spans="7:7" x14ac:dyDescent="0.3">
      <c r="G206" s="6"/>
    </row>
    <row r="207" spans="7:7" x14ac:dyDescent="0.3">
      <c r="G207" s="6"/>
    </row>
    <row r="208" spans="7:7" x14ac:dyDescent="0.3">
      <c r="G208" s="6"/>
    </row>
    <row r="209" spans="7:7" x14ac:dyDescent="0.3">
      <c r="G209" s="6"/>
    </row>
    <row r="210" spans="7:7" x14ac:dyDescent="0.3">
      <c r="G210" s="6"/>
    </row>
    <row r="211" spans="7:7" x14ac:dyDescent="0.3">
      <c r="G211" s="6"/>
    </row>
    <row r="212" spans="7:7" x14ac:dyDescent="0.3">
      <c r="G212" s="6"/>
    </row>
    <row r="213" spans="7:7" x14ac:dyDescent="0.3">
      <c r="G213" s="6"/>
    </row>
    <row r="214" spans="7:7" x14ac:dyDescent="0.3">
      <c r="G214" s="6"/>
    </row>
    <row r="215" spans="7:7" x14ac:dyDescent="0.3">
      <c r="G215" s="6"/>
    </row>
    <row r="216" spans="7:7" x14ac:dyDescent="0.3">
      <c r="G216" s="6"/>
    </row>
    <row r="217" spans="7:7" x14ac:dyDescent="0.3">
      <c r="G217" s="6"/>
    </row>
    <row r="218" spans="7:7" x14ac:dyDescent="0.3">
      <c r="G218" s="6"/>
    </row>
    <row r="219" spans="7:7" x14ac:dyDescent="0.3">
      <c r="G219" s="6"/>
    </row>
    <row r="220" spans="7:7" x14ac:dyDescent="0.3">
      <c r="G220" s="6"/>
    </row>
    <row r="221" spans="7:7" x14ac:dyDescent="0.3">
      <c r="G221" s="6"/>
    </row>
    <row r="222" spans="7:7" x14ac:dyDescent="0.3">
      <c r="G222" s="6"/>
    </row>
    <row r="223" spans="7:7" x14ac:dyDescent="0.3">
      <c r="G223" s="6"/>
    </row>
    <row r="224" spans="7:7" x14ac:dyDescent="0.3">
      <c r="G224" s="6"/>
    </row>
    <row r="225" spans="7:7" x14ac:dyDescent="0.3">
      <c r="G225" s="6"/>
    </row>
    <row r="226" spans="7:7" x14ac:dyDescent="0.3">
      <c r="G226" s="6"/>
    </row>
    <row r="227" spans="7:7" x14ac:dyDescent="0.3">
      <c r="G227" s="6"/>
    </row>
    <row r="228" spans="7:7" x14ac:dyDescent="0.3">
      <c r="G228" s="6"/>
    </row>
    <row r="229" spans="7:7" x14ac:dyDescent="0.3">
      <c r="G229" s="6"/>
    </row>
    <row r="230" spans="7:7" x14ac:dyDescent="0.3">
      <c r="G230" s="6"/>
    </row>
    <row r="231" spans="7:7" x14ac:dyDescent="0.3">
      <c r="G231" s="6"/>
    </row>
    <row r="232" spans="7:7" x14ac:dyDescent="0.3">
      <c r="G232" s="6"/>
    </row>
    <row r="233" spans="7:7" x14ac:dyDescent="0.3">
      <c r="G233" s="6"/>
    </row>
    <row r="234" spans="7:7" x14ac:dyDescent="0.3">
      <c r="G234" s="6"/>
    </row>
    <row r="235" spans="7:7" x14ac:dyDescent="0.3">
      <c r="G235" s="6"/>
    </row>
    <row r="236" spans="7:7" x14ac:dyDescent="0.3">
      <c r="G236" s="6"/>
    </row>
    <row r="237" spans="7:7" x14ac:dyDescent="0.3">
      <c r="G237" s="6"/>
    </row>
    <row r="238" spans="7:7" x14ac:dyDescent="0.3">
      <c r="G238" s="6"/>
    </row>
    <row r="239" spans="7:7" x14ac:dyDescent="0.3">
      <c r="G239" s="6"/>
    </row>
    <row r="240" spans="7:7" x14ac:dyDescent="0.3">
      <c r="G240" s="6"/>
    </row>
    <row r="241" spans="7:7" x14ac:dyDescent="0.3">
      <c r="G241" s="6"/>
    </row>
    <row r="242" spans="7:7" x14ac:dyDescent="0.3">
      <c r="G242" s="6"/>
    </row>
    <row r="243" spans="7:7" x14ac:dyDescent="0.3">
      <c r="G243" s="6"/>
    </row>
    <row r="244" spans="7:7" x14ac:dyDescent="0.3">
      <c r="G244" s="6"/>
    </row>
    <row r="245" spans="7:7" x14ac:dyDescent="0.3">
      <c r="G245" s="6"/>
    </row>
    <row r="246" spans="7:7" x14ac:dyDescent="0.3">
      <c r="G246" s="6"/>
    </row>
    <row r="247" spans="7:7" x14ac:dyDescent="0.3">
      <c r="G247" s="6"/>
    </row>
    <row r="248" spans="7:7" x14ac:dyDescent="0.3">
      <c r="G248" s="6"/>
    </row>
    <row r="249" spans="7:7" x14ac:dyDescent="0.3">
      <c r="G249" s="6"/>
    </row>
    <row r="250" spans="7:7" x14ac:dyDescent="0.3">
      <c r="G250" s="6"/>
    </row>
    <row r="251" spans="7:7" x14ac:dyDescent="0.3">
      <c r="G251" s="6"/>
    </row>
    <row r="252" spans="7:7" x14ac:dyDescent="0.3">
      <c r="G252" s="6"/>
    </row>
    <row r="253" spans="7:7" x14ac:dyDescent="0.3">
      <c r="G253" s="6"/>
    </row>
    <row r="254" spans="7:7" x14ac:dyDescent="0.3">
      <c r="G254" s="6"/>
    </row>
    <row r="255" spans="7:7" x14ac:dyDescent="0.3">
      <c r="G255" s="6"/>
    </row>
    <row r="256" spans="7:7" x14ac:dyDescent="0.3">
      <c r="G256" s="6"/>
    </row>
    <row r="257" spans="7:7" x14ac:dyDescent="0.3">
      <c r="G257" s="6"/>
    </row>
    <row r="258" spans="7:7" x14ac:dyDescent="0.3">
      <c r="G258" s="6"/>
    </row>
    <row r="259" spans="7:7" x14ac:dyDescent="0.3">
      <c r="G259" s="6"/>
    </row>
    <row r="260" spans="7:7" x14ac:dyDescent="0.3">
      <c r="G260" s="6"/>
    </row>
    <row r="261" spans="7:7" x14ac:dyDescent="0.3">
      <c r="G261" s="6"/>
    </row>
    <row r="262" spans="7:7" x14ac:dyDescent="0.3">
      <c r="G262" s="6"/>
    </row>
    <row r="263" spans="7:7" x14ac:dyDescent="0.3">
      <c r="G263" s="6"/>
    </row>
    <row r="264" spans="7:7" x14ac:dyDescent="0.3">
      <c r="G264" s="6"/>
    </row>
    <row r="265" spans="7:7" x14ac:dyDescent="0.3">
      <c r="G265" s="6"/>
    </row>
    <row r="266" spans="7:7" x14ac:dyDescent="0.3">
      <c r="G266" s="6"/>
    </row>
    <row r="267" spans="7:7" x14ac:dyDescent="0.3">
      <c r="G267" s="6"/>
    </row>
    <row r="268" spans="7:7" x14ac:dyDescent="0.3">
      <c r="G268" s="6"/>
    </row>
    <row r="269" spans="7:7" x14ac:dyDescent="0.3">
      <c r="G269" s="6"/>
    </row>
    <row r="270" spans="7:7" x14ac:dyDescent="0.3">
      <c r="G270" s="6"/>
    </row>
    <row r="271" spans="7:7" x14ac:dyDescent="0.3">
      <c r="G271" s="6"/>
    </row>
    <row r="272" spans="7:7" x14ac:dyDescent="0.3">
      <c r="G272" s="6"/>
    </row>
    <row r="273" spans="7:7" x14ac:dyDescent="0.3">
      <c r="G273" s="6"/>
    </row>
    <row r="274" spans="7:7" x14ac:dyDescent="0.3">
      <c r="G274" s="6"/>
    </row>
    <row r="275" spans="7:7" x14ac:dyDescent="0.3">
      <c r="G275" s="6"/>
    </row>
    <row r="276" spans="7:7" x14ac:dyDescent="0.3">
      <c r="G276" s="6"/>
    </row>
    <row r="277" spans="7:7" x14ac:dyDescent="0.3">
      <c r="G277" s="6"/>
    </row>
    <row r="278" spans="7:7" x14ac:dyDescent="0.3">
      <c r="G278" s="6"/>
    </row>
    <row r="279" spans="7:7" x14ac:dyDescent="0.3">
      <c r="G279" s="6"/>
    </row>
    <row r="280" spans="7:7" x14ac:dyDescent="0.3">
      <c r="G280" s="6"/>
    </row>
    <row r="281" spans="7:7" x14ac:dyDescent="0.3">
      <c r="G281" s="6"/>
    </row>
    <row r="282" spans="7:7" x14ac:dyDescent="0.3">
      <c r="G282" s="6"/>
    </row>
    <row r="283" spans="7:7" x14ac:dyDescent="0.3">
      <c r="G283" s="6"/>
    </row>
    <row r="284" spans="7:7" x14ac:dyDescent="0.3">
      <c r="G284" s="6"/>
    </row>
    <row r="285" spans="7:7" x14ac:dyDescent="0.3">
      <c r="G285" s="6"/>
    </row>
    <row r="286" spans="7:7" x14ac:dyDescent="0.3">
      <c r="G286" s="6"/>
    </row>
    <row r="287" spans="7:7" x14ac:dyDescent="0.3">
      <c r="G287" s="6"/>
    </row>
  </sheetData>
  <sheetProtection formatCells="0" insertRows="0" sort="0" autoFilter="0" pivotTables="0"/>
  <customSheetViews>
    <customSheetView guid="{8D0FA734-A9CA-45A7-9A42-724F5125D39E}" scale="80" hiddenRows="1" hiddenColumns="1" topLeftCell="F1">
      <selection activeCell="L9" sqref="L9"/>
      <pageMargins left="0.7" right="0.7" top="0.75" bottom="0.75" header="0.3" footer="0.3"/>
      <pageSetup orientation="portrait" r:id="rId1"/>
    </customSheetView>
    <customSheetView guid="{624EF2BB-DCC1-4433-9187-0F1A55D861E8}" scale="80" hiddenRows="1" hiddenColumns="1" topLeftCell="F1">
      <selection activeCell="L1" sqref="L1:Q1048576"/>
      <pageMargins left="0.7" right="0.7" top="0.75" bottom="0.75" header="0.3" footer="0.3"/>
      <pageSetup orientation="portrait" r:id="rId2"/>
    </customSheetView>
    <customSheetView guid="{68679771-0649-4BC5-8A45-A5EC7BFDBFC9}" scale="80" hiddenRows="1" topLeftCell="A25">
      <selection activeCell="C6" sqref="C6:D6"/>
      <pageMargins left="0.7" right="0.7" top="0.75" bottom="0.75" header="0.3" footer="0.3"/>
      <pageSetup orientation="portrait" r:id="rId3"/>
    </customSheetView>
  </customSheetViews>
  <mergeCells count="42">
    <mergeCell ref="E26:F26"/>
    <mergeCell ref="C27:D27"/>
    <mergeCell ref="E27:F27"/>
    <mergeCell ref="C28:F28"/>
    <mergeCell ref="I28:Q28"/>
    <mergeCell ref="C23:D23"/>
    <mergeCell ref="E23:F23"/>
    <mergeCell ref="C24:D24"/>
    <mergeCell ref="E24:F24"/>
    <mergeCell ref="C25:D25"/>
    <mergeCell ref="E25:F25"/>
    <mergeCell ref="C20:D20"/>
    <mergeCell ref="E20:F20"/>
    <mergeCell ref="C21:D21"/>
    <mergeCell ref="E21:F21"/>
    <mergeCell ref="C22:D22"/>
    <mergeCell ref="E22:F22"/>
    <mergeCell ref="C17:D17"/>
    <mergeCell ref="E17:F17"/>
    <mergeCell ref="C18:D18"/>
    <mergeCell ref="E18:F18"/>
    <mergeCell ref="C19:D19"/>
    <mergeCell ref="E19:F19"/>
    <mergeCell ref="C14:D14"/>
    <mergeCell ref="E14:F14"/>
    <mergeCell ref="C15:D15"/>
    <mergeCell ref="E15:F15"/>
    <mergeCell ref="C16:D16"/>
    <mergeCell ref="E16:F16"/>
    <mergeCell ref="C11:D11"/>
    <mergeCell ref="E11:F11"/>
    <mergeCell ref="C12:D12"/>
    <mergeCell ref="E12:F12"/>
    <mergeCell ref="C13:D13"/>
    <mergeCell ref="E13:F13"/>
    <mergeCell ref="G2:M3"/>
    <mergeCell ref="Q8:Q10"/>
    <mergeCell ref="C6:D6"/>
    <mergeCell ref="I7:P7"/>
    <mergeCell ref="C8:D10"/>
    <mergeCell ref="E8:F10"/>
    <mergeCell ref="G8:G10"/>
  </mergeCells>
  <dataValidations count="2">
    <dataValidation showInputMessage="1" showErrorMessage="1" sqref="H65339:H65340 H130875:H130876 H196411:H196412 H261947:H261948 H327483:H327484 H393019:H393020 H458555:H458556 H524091:H524092 H589627:H589628 H655163:H655164 H720699:H720700 H786235:H786236 H851771:H851772 H917307:H917308 H982843:H982844 I29:P29 G11:G29" xr:uid="{00000000-0002-0000-0700-000000000000}"/>
    <dataValidation type="decimal" operator="greaterThanOrEqual" allowBlank="1" showInputMessage="1" showErrorMessage="1" sqref="I65534 JE65534 TA65534 ACW65534 AMS65534 AWO65534 BGK65534 BQG65534 CAC65534 CJY65534 CTU65534 DDQ65534 DNM65534 DXI65534 EHE65534 ERA65534 FAW65534 FKS65534 FUO65534 GEK65534 GOG65534 GYC65534 HHY65534 HRU65534 IBQ65534 ILM65534 IVI65534 JFE65534 JPA65534 JYW65534 KIS65534 KSO65534 LCK65534 LMG65534 LWC65534 MFY65534 MPU65534 MZQ65534 NJM65534 NTI65534 ODE65534 ONA65534 OWW65534 PGS65534 PQO65534 QAK65534 QKG65534 QUC65534 RDY65534 RNU65534 RXQ65534 SHM65534 SRI65534 TBE65534 TLA65534 TUW65534 UES65534 UOO65534 UYK65534 VIG65534 VSC65534 WBY65534 WLU65534 WVQ65534 I131070 JE131070 TA131070 ACW131070 AMS131070 AWO131070 BGK131070 BQG131070 CAC131070 CJY131070 CTU131070 DDQ131070 DNM131070 DXI131070 EHE131070 ERA131070 FAW131070 FKS131070 FUO131070 GEK131070 GOG131070 GYC131070 HHY131070 HRU131070 IBQ131070 ILM131070 IVI131070 JFE131070 JPA131070 JYW131070 KIS131070 KSO131070 LCK131070 LMG131070 LWC131070 MFY131070 MPU131070 MZQ131070 NJM131070 NTI131070 ODE131070 ONA131070 OWW131070 PGS131070 PQO131070 QAK131070 QKG131070 QUC131070 RDY131070 RNU131070 RXQ131070 SHM131070 SRI131070 TBE131070 TLA131070 TUW131070 UES131070 UOO131070 UYK131070 VIG131070 VSC131070 WBY131070 WLU131070 WVQ131070 I196606 JE196606 TA196606 ACW196606 AMS196606 AWO196606 BGK196606 BQG196606 CAC196606 CJY196606 CTU196606 DDQ196606 DNM196606 DXI196606 EHE196606 ERA196606 FAW196606 FKS196606 FUO196606 GEK196606 GOG196606 GYC196606 HHY196606 HRU196606 IBQ196606 ILM196606 IVI196606 JFE196606 JPA196606 JYW196606 KIS196606 KSO196606 LCK196606 LMG196606 LWC196606 MFY196606 MPU196606 MZQ196606 NJM196606 NTI196606 ODE196606 ONA196606 OWW196606 PGS196606 PQO196606 QAK196606 QKG196606 QUC196606 RDY196606 RNU196606 RXQ196606 SHM196606 SRI196606 TBE196606 TLA196606 TUW196606 UES196606 UOO196606 UYK196606 VIG196606 VSC196606 WBY196606 WLU196606 WVQ196606 I262142 JE262142 TA262142 ACW262142 AMS262142 AWO262142 BGK262142 BQG262142 CAC262142 CJY262142 CTU262142 DDQ262142 DNM262142 DXI262142 EHE262142 ERA262142 FAW262142 FKS262142 FUO262142 GEK262142 GOG262142 GYC262142 HHY262142 HRU262142 IBQ262142 ILM262142 IVI262142 JFE262142 JPA262142 JYW262142 KIS262142 KSO262142 LCK262142 LMG262142 LWC262142 MFY262142 MPU262142 MZQ262142 NJM262142 NTI262142 ODE262142 ONA262142 OWW262142 PGS262142 PQO262142 QAK262142 QKG262142 QUC262142 RDY262142 RNU262142 RXQ262142 SHM262142 SRI262142 TBE262142 TLA262142 TUW262142 UES262142 UOO262142 UYK262142 VIG262142 VSC262142 WBY262142 WLU262142 WVQ262142 I327678 JE327678 TA327678 ACW327678 AMS327678 AWO327678 BGK327678 BQG327678 CAC327678 CJY327678 CTU327678 DDQ327678 DNM327678 DXI327678 EHE327678 ERA327678 FAW327678 FKS327678 FUO327678 GEK327678 GOG327678 GYC327678 HHY327678 HRU327678 IBQ327678 ILM327678 IVI327678 JFE327678 JPA327678 JYW327678 KIS327678 KSO327678 LCK327678 LMG327678 LWC327678 MFY327678 MPU327678 MZQ327678 NJM327678 NTI327678 ODE327678 ONA327678 OWW327678 PGS327678 PQO327678 QAK327678 QKG327678 QUC327678 RDY327678 RNU327678 RXQ327678 SHM327678 SRI327678 TBE327678 TLA327678 TUW327678 UES327678 UOO327678 UYK327678 VIG327678 VSC327678 WBY327678 WLU327678 WVQ327678 I393214 JE393214 TA393214 ACW393214 AMS393214 AWO393214 BGK393214 BQG393214 CAC393214 CJY393214 CTU393214 DDQ393214 DNM393214 DXI393214 EHE393214 ERA393214 FAW393214 FKS393214 FUO393214 GEK393214 GOG393214 GYC393214 HHY393214 HRU393214 IBQ393214 ILM393214 IVI393214 JFE393214 JPA393214 JYW393214 KIS393214 KSO393214 LCK393214 LMG393214 LWC393214 MFY393214 MPU393214 MZQ393214 NJM393214 NTI393214 ODE393214 ONA393214 OWW393214 PGS393214 PQO393214 QAK393214 QKG393214 QUC393214 RDY393214 RNU393214 RXQ393214 SHM393214 SRI393214 TBE393214 TLA393214 TUW393214 UES393214 UOO393214 UYK393214 VIG393214 VSC393214 WBY393214 WLU393214 WVQ393214 I458750 JE458750 TA458750 ACW458750 AMS458750 AWO458750 BGK458750 BQG458750 CAC458750 CJY458750 CTU458750 DDQ458750 DNM458750 DXI458750 EHE458750 ERA458750 FAW458750 FKS458750 FUO458750 GEK458750 GOG458750 GYC458750 HHY458750 HRU458750 IBQ458750 ILM458750 IVI458750 JFE458750 JPA458750 JYW458750 KIS458750 KSO458750 LCK458750 LMG458750 LWC458750 MFY458750 MPU458750 MZQ458750 NJM458750 NTI458750 ODE458750 ONA458750 OWW458750 PGS458750 PQO458750 QAK458750 QKG458750 QUC458750 RDY458750 RNU458750 RXQ458750 SHM458750 SRI458750 TBE458750 TLA458750 TUW458750 UES458750 UOO458750 UYK458750 VIG458750 VSC458750 WBY458750 WLU458750 WVQ458750 I524286 JE524286 TA524286 ACW524286 AMS524286 AWO524286 BGK524286 BQG524286 CAC524286 CJY524286 CTU524286 DDQ524286 DNM524286 DXI524286 EHE524286 ERA524286 FAW524286 FKS524286 FUO524286 GEK524286 GOG524286 GYC524286 HHY524286 HRU524286 IBQ524286 ILM524286 IVI524286 JFE524286 JPA524286 JYW524286 KIS524286 KSO524286 LCK524286 LMG524286 LWC524286 MFY524286 MPU524286 MZQ524286 NJM524286 NTI524286 ODE524286 ONA524286 OWW524286 PGS524286 PQO524286 QAK524286 QKG524286 QUC524286 RDY524286 RNU524286 RXQ524286 SHM524286 SRI524286 TBE524286 TLA524286 TUW524286 UES524286 UOO524286 UYK524286 VIG524286 VSC524286 WBY524286 WLU524286 WVQ524286 I589822 JE589822 TA589822 ACW589822 AMS589822 AWO589822 BGK589822 BQG589822 CAC589822 CJY589822 CTU589822 DDQ589822 DNM589822 DXI589822 EHE589822 ERA589822 FAW589822 FKS589822 FUO589822 GEK589822 GOG589822 GYC589822 HHY589822 HRU589822 IBQ589822 ILM589822 IVI589822 JFE589822 JPA589822 JYW589822 KIS589822 KSO589822 LCK589822 LMG589822 LWC589822 MFY589822 MPU589822 MZQ589822 NJM589822 NTI589822 ODE589822 ONA589822 OWW589822 PGS589822 PQO589822 QAK589822 QKG589822 QUC589822 RDY589822 RNU589822 RXQ589822 SHM589822 SRI589822 TBE589822 TLA589822 TUW589822 UES589822 UOO589822 UYK589822 VIG589822 VSC589822 WBY589822 WLU589822 WVQ589822 I655358 JE655358 TA655358 ACW655358 AMS655358 AWO655358 BGK655358 BQG655358 CAC655358 CJY655358 CTU655358 DDQ655358 DNM655358 DXI655358 EHE655358 ERA655358 FAW655358 FKS655358 FUO655358 GEK655358 GOG655358 GYC655358 HHY655358 HRU655358 IBQ655358 ILM655358 IVI655358 JFE655358 JPA655358 JYW655358 KIS655358 KSO655358 LCK655358 LMG655358 LWC655358 MFY655358 MPU655358 MZQ655358 NJM655358 NTI655358 ODE655358 ONA655358 OWW655358 PGS655358 PQO655358 QAK655358 QKG655358 QUC655358 RDY655358 RNU655358 RXQ655358 SHM655358 SRI655358 TBE655358 TLA655358 TUW655358 UES655358 UOO655358 UYK655358 VIG655358 VSC655358 WBY655358 WLU655358 WVQ655358 I720894 JE720894 TA720894 ACW720894 AMS720894 AWO720894 BGK720894 BQG720894 CAC720894 CJY720894 CTU720894 DDQ720894 DNM720894 DXI720894 EHE720894 ERA720894 FAW720894 FKS720894 FUO720894 GEK720894 GOG720894 GYC720894 HHY720894 HRU720894 IBQ720894 ILM720894 IVI720894 JFE720894 JPA720894 JYW720894 KIS720894 KSO720894 LCK720894 LMG720894 LWC720894 MFY720894 MPU720894 MZQ720894 NJM720894 NTI720894 ODE720894 ONA720894 OWW720894 PGS720894 PQO720894 QAK720894 QKG720894 QUC720894 RDY720894 RNU720894 RXQ720894 SHM720894 SRI720894 TBE720894 TLA720894 TUW720894 UES720894 UOO720894 UYK720894 VIG720894 VSC720894 WBY720894 WLU720894 WVQ720894 I786430 JE786430 TA786430 ACW786430 AMS786430 AWO786430 BGK786430 BQG786430 CAC786430 CJY786430 CTU786430 DDQ786430 DNM786430 DXI786430 EHE786430 ERA786430 FAW786430 FKS786430 FUO786430 GEK786430 GOG786430 GYC786430 HHY786430 HRU786430 IBQ786430 ILM786430 IVI786430 JFE786430 JPA786430 JYW786430 KIS786430 KSO786430 LCK786430 LMG786430 LWC786430 MFY786430 MPU786430 MZQ786430 NJM786430 NTI786430 ODE786430 ONA786430 OWW786430 PGS786430 PQO786430 QAK786430 QKG786430 QUC786430 RDY786430 RNU786430 RXQ786430 SHM786430 SRI786430 TBE786430 TLA786430 TUW786430 UES786430 UOO786430 UYK786430 VIG786430 VSC786430 WBY786430 WLU786430 WVQ786430 I851966 JE851966 TA851966 ACW851966 AMS851966 AWO851966 BGK851966 BQG851966 CAC851966 CJY851966 CTU851966 DDQ851966 DNM851966 DXI851966 EHE851966 ERA851966 FAW851966 FKS851966 FUO851966 GEK851966 GOG851966 GYC851966 HHY851966 HRU851966 IBQ851966 ILM851966 IVI851966 JFE851966 JPA851966 JYW851966 KIS851966 KSO851966 LCK851966 LMG851966 LWC851966 MFY851966 MPU851966 MZQ851966 NJM851966 NTI851966 ODE851966 ONA851966 OWW851966 PGS851966 PQO851966 QAK851966 QKG851966 QUC851966 RDY851966 RNU851966 RXQ851966 SHM851966 SRI851966 TBE851966 TLA851966 TUW851966 UES851966 UOO851966 UYK851966 VIG851966 VSC851966 WBY851966 WLU851966 WVQ851966 I917502 JE917502 TA917502 ACW917502 AMS917502 AWO917502 BGK917502 BQG917502 CAC917502 CJY917502 CTU917502 DDQ917502 DNM917502 DXI917502 EHE917502 ERA917502 FAW917502 FKS917502 FUO917502 GEK917502 GOG917502 GYC917502 HHY917502 HRU917502 IBQ917502 ILM917502 IVI917502 JFE917502 JPA917502 JYW917502 KIS917502 KSO917502 LCK917502 LMG917502 LWC917502 MFY917502 MPU917502 MZQ917502 NJM917502 NTI917502 ODE917502 ONA917502 OWW917502 PGS917502 PQO917502 QAK917502 QKG917502 QUC917502 RDY917502 RNU917502 RXQ917502 SHM917502 SRI917502 TBE917502 TLA917502 TUW917502 UES917502 UOO917502 UYK917502 VIG917502 VSC917502 WBY917502 WLU917502 WVQ917502 I983038 JE983038 TA983038 ACW983038 AMS983038 AWO983038 BGK983038 BQG983038 CAC983038 CJY983038 CTU983038 DDQ983038 DNM983038 DXI983038 EHE983038 ERA983038 FAW983038 FKS983038 FUO983038 GEK983038 GOG983038 GYC983038 HHY983038 HRU983038 IBQ983038 ILM983038 IVI983038 JFE983038 JPA983038 JYW983038 KIS983038 KSO983038 LCK983038 LMG983038 LWC983038 MFY983038 MPU983038 MZQ983038 NJM983038 NTI983038 ODE983038 ONA983038 OWW983038 PGS983038 PQO983038 QAK983038 QKG983038 QUC983038 RDY983038 RNU983038 RXQ983038 SHM983038 SRI983038 TBE983038 TLA983038 TUW983038 UES983038 UOO983038 UYK983038 VIG983038 VSC983038 WBY983038 WLU983038 WVQ983038 M65534 JI65534 TE65534 ADA65534 AMW65534 AWS65534 BGO65534 BQK65534 CAG65534 CKC65534 CTY65534 DDU65534 DNQ65534 DXM65534 EHI65534 ERE65534 FBA65534 FKW65534 FUS65534 GEO65534 GOK65534 GYG65534 HIC65534 HRY65534 IBU65534 ILQ65534 IVM65534 JFI65534 JPE65534 JZA65534 KIW65534 KSS65534 LCO65534 LMK65534 LWG65534 MGC65534 MPY65534 MZU65534 NJQ65534 NTM65534 ODI65534 ONE65534 OXA65534 PGW65534 PQS65534 QAO65534 QKK65534 QUG65534 REC65534 RNY65534 RXU65534 SHQ65534 SRM65534 TBI65534 TLE65534 TVA65534 UEW65534 UOS65534 UYO65534 VIK65534 VSG65534 WCC65534 WLY65534 WVU65534 M131070 JI131070 TE131070 ADA131070 AMW131070 AWS131070 BGO131070 BQK131070 CAG131070 CKC131070 CTY131070 DDU131070 DNQ131070 DXM131070 EHI131070 ERE131070 FBA131070 FKW131070 FUS131070 GEO131070 GOK131070 GYG131070 HIC131070 HRY131070 IBU131070 ILQ131070 IVM131070 JFI131070 JPE131070 JZA131070 KIW131070 KSS131070 LCO131070 LMK131070 LWG131070 MGC131070 MPY131070 MZU131070 NJQ131070 NTM131070 ODI131070 ONE131070 OXA131070 PGW131070 PQS131070 QAO131070 QKK131070 QUG131070 REC131070 RNY131070 RXU131070 SHQ131070 SRM131070 TBI131070 TLE131070 TVA131070 UEW131070 UOS131070 UYO131070 VIK131070 VSG131070 WCC131070 WLY131070 WVU131070 M196606 JI196606 TE196606 ADA196606 AMW196606 AWS196606 BGO196606 BQK196606 CAG196606 CKC196606 CTY196606 DDU196606 DNQ196606 DXM196606 EHI196606 ERE196606 FBA196606 FKW196606 FUS196606 GEO196606 GOK196606 GYG196606 HIC196606 HRY196606 IBU196606 ILQ196606 IVM196606 JFI196606 JPE196606 JZA196606 KIW196606 KSS196606 LCO196606 LMK196606 LWG196606 MGC196606 MPY196606 MZU196606 NJQ196606 NTM196606 ODI196606 ONE196606 OXA196606 PGW196606 PQS196606 QAO196606 QKK196606 QUG196606 REC196606 RNY196606 RXU196606 SHQ196606 SRM196606 TBI196606 TLE196606 TVA196606 UEW196606 UOS196606 UYO196606 VIK196606 VSG196606 WCC196606 WLY196606 WVU196606 M262142 JI262142 TE262142 ADA262142 AMW262142 AWS262142 BGO262142 BQK262142 CAG262142 CKC262142 CTY262142 DDU262142 DNQ262142 DXM262142 EHI262142 ERE262142 FBA262142 FKW262142 FUS262142 GEO262142 GOK262142 GYG262142 HIC262142 HRY262142 IBU262142 ILQ262142 IVM262142 JFI262142 JPE262142 JZA262142 KIW262142 KSS262142 LCO262142 LMK262142 LWG262142 MGC262142 MPY262142 MZU262142 NJQ262142 NTM262142 ODI262142 ONE262142 OXA262142 PGW262142 PQS262142 QAO262142 QKK262142 QUG262142 REC262142 RNY262142 RXU262142 SHQ262142 SRM262142 TBI262142 TLE262142 TVA262142 UEW262142 UOS262142 UYO262142 VIK262142 VSG262142 WCC262142 WLY262142 WVU262142 M327678 JI327678 TE327678 ADA327678 AMW327678 AWS327678 BGO327678 BQK327678 CAG327678 CKC327678 CTY327678 DDU327678 DNQ327678 DXM327678 EHI327678 ERE327678 FBA327678 FKW327678 FUS327678 GEO327678 GOK327678 GYG327678 HIC327678 HRY327678 IBU327678 ILQ327678 IVM327678 JFI327678 JPE327678 JZA327678 KIW327678 KSS327678 LCO327678 LMK327678 LWG327678 MGC327678 MPY327678 MZU327678 NJQ327678 NTM327678 ODI327678 ONE327678 OXA327678 PGW327678 PQS327678 QAO327678 QKK327678 QUG327678 REC327678 RNY327678 RXU327678 SHQ327678 SRM327678 TBI327678 TLE327678 TVA327678 UEW327678 UOS327678 UYO327678 VIK327678 VSG327678 WCC327678 WLY327678 WVU327678 M393214 JI393214 TE393214 ADA393214 AMW393214 AWS393214 BGO393214 BQK393214 CAG393214 CKC393214 CTY393214 DDU393214 DNQ393214 DXM393214 EHI393214 ERE393214 FBA393214 FKW393214 FUS393214 GEO393214 GOK393214 GYG393214 HIC393214 HRY393214 IBU393214 ILQ393214 IVM393214 JFI393214 JPE393214 JZA393214 KIW393214 KSS393214 LCO393214 LMK393214 LWG393214 MGC393214 MPY393214 MZU393214 NJQ393214 NTM393214 ODI393214 ONE393214 OXA393214 PGW393214 PQS393214 QAO393214 QKK393214 QUG393214 REC393214 RNY393214 RXU393214 SHQ393214 SRM393214 TBI393214 TLE393214 TVA393214 UEW393214 UOS393214 UYO393214 VIK393214 VSG393214 WCC393214 WLY393214 WVU393214 M458750 JI458750 TE458750 ADA458750 AMW458750 AWS458750 BGO458750 BQK458750 CAG458750 CKC458750 CTY458750 DDU458750 DNQ458750 DXM458750 EHI458750 ERE458750 FBA458750 FKW458750 FUS458750 GEO458750 GOK458750 GYG458750 HIC458750 HRY458750 IBU458750 ILQ458750 IVM458750 JFI458750 JPE458750 JZA458750 KIW458750 KSS458750 LCO458750 LMK458750 LWG458750 MGC458750 MPY458750 MZU458750 NJQ458750 NTM458750 ODI458750 ONE458750 OXA458750 PGW458750 PQS458750 QAO458750 QKK458750 QUG458750 REC458750 RNY458750 RXU458750 SHQ458750 SRM458750 TBI458750 TLE458750 TVA458750 UEW458750 UOS458750 UYO458750 VIK458750 VSG458750 WCC458750 WLY458750 WVU458750 M524286 JI524286 TE524286 ADA524286 AMW524286 AWS524286 BGO524286 BQK524286 CAG524286 CKC524286 CTY524286 DDU524286 DNQ524286 DXM524286 EHI524286 ERE524286 FBA524286 FKW524286 FUS524286 GEO524286 GOK524286 GYG524286 HIC524286 HRY524286 IBU524286 ILQ524286 IVM524286 JFI524286 JPE524286 JZA524286 KIW524286 KSS524286 LCO524286 LMK524286 LWG524286 MGC524286 MPY524286 MZU524286 NJQ524286 NTM524286 ODI524286 ONE524286 OXA524286 PGW524286 PQS524286 QAO524286 QKK524286 QUG524286 REC524286 RNY524286 RXU524286 SHQ524286 SRM524286 TBI524286 TLE524286 TVA524286 UEW524286 UOS524286 UYO524286 VIK524286 VSG524286 WCC524286 WLY524286 WVU524286 M589822 JI589822 TE589822 ADA589822 AMW589822 AWS589822 BGO589822 BQK589822 CAG589822 CKC589822 CTY589822 DDU589822 DNQ589822 DXM589822 EHI589822 ERE589822 FBA589822 FKW589822 FUS589822 GEO589822 GOK589822 GYG589822 HIC589822 HRY589822 IBU589822 ILQ589822 IVM589822 JFI589822 JPE589822 JZA589822 KIW589822 KSS589822 LCO589822 LMK589822 LWG589822 MGC589822 MPY589822 MZU589822 NJQ589822 NTM589822 ODI589822 ONE589822 OXA589822 PGW589822 PQS589822 QAO589822 QKK589822 QUG589822 REC589822 RNY589822 RXU589822 SHQ589822 SRM589822 TBI589822 TLE589822 TVA589822 UEW589822 UOS589822 UYO589822 VIK589822 VSG589822 WCC589822 WLY589822 WVU589822 M655358 JI655358 TE655358 ADA655358 AMW655358 AWS655358 BGO655358 BQK655358 CAG655358 CKC655358 CTY655358 DDU655358 DNQ655358 DXM655358 EHI655358 ERE655358 FBA655358 FKW655358 FUS655358 GEO655358 GOK655358 GYG655358 HIC655358 HRY655358 IBU655358 ILQ655358 IVM655358 JFI655358 JPE655358 JZA655358 KIW655358 KSS655358 LCO655358 LMK655358 LWG655358 MGC655358 MPY655358 MZU655358 NJQ655358 NTM655358 ODI655358 ONE655358 OXA655358 PGW655358 PQS655358 QAO655358 QKK655358 QUG655358 REC655358 RNY655358 RXU655358 SHQ655358 SRM655358 TBI655358 TLE655358 TVA655358 UEW655358 UOS655358 UYO655358 VIK655358 VSG655358 WCC655358 WLY655358 WVU655358 M720894 JI720894 TE720894 ADA720894 AMW720894 AWS720894 BGO720894 BQK720894 CAG720894 CKC720894 CTY720894 DDU720894 DNQ720894 DXM720894 EHI720894 ERE720894 FBA720894 FKW720894 FUS720894 GEO720894 GOK720894 GYG720894 HIC720894 HRY720894 IBU720894 ILQ720894 IVM720894 JFI720894 JPE720894 JZA720894 KIW720894 KSS720894 LCO720894 LMK720894 LWG720894 MGC720894 MPY720894 MZU720894 NJQ720894 NTM720894 ODI720894 ONE720894 OXA720894 PGW720894 PQS720894 QAO720894 QKK720894 QUG720894 REC720894 RNY720894 RXU720894 SHQ720894 SRM720894 TBI720894 TLE720894 TVA720894 UEW720894 UOS720894 UYO720894 VIK720894 VSG720894 WCC720894 WLY720894 WVU720894 M786430 JI786430 TE786430 ADA786430 AMW786430 AWS786430 BGO786430 BQK786430 CAG786430 CKC786430 CTY786430 DDU786430 DNQ786430 DXM786430 EHI786430 ERE786430 FBA786430 FKW786430 FUS786430 GEO786430 GOK786430 GYG786430 HIC786430 HRY786430 IBU786430 ILQ786430 IVM786430 JFI786430 JPE786430 JZA786430 KIW786430 KSS786430 LCO786430 LMK786430 LWG786430 MGC786430 MPY786430 MZU786430 NJQ786430 NTM786430 ODI786430 ONE786430 OXA786430 PGW786430 PQS786430 QAO786430 QKK786430 QUG786430 REC786430 RNY786430 RXU786430 SHQ786430 SRM786430 TBI786430 TLE786430 TVA786430 UEW786430 UOS786430 UYO786430 VIK786430 VSG786430 WCC786430 WLY786430 WVU786430 M851966 JI851966 TE851966 ADA851966 AMW851966 AWS851966 BGO851966 BQK851966 CAG851966 CKC851966 CTY851966 DDU851966 DNQ851966 DXM851966 EHI851966 ERE851966 FBA851966 FKW851966 FUS851966 GEO851966 GOK851966 GYG851966 HIC851966 HRY851966 IBU851966 ILQ851966 IVM851966 JFI851966 JPE851966 JZA851966 KIW851966 KSS851966 LCO851966 LMK851966 LWG851966 MGC851966 MPY851966 MZU851966 NJQ851966 NTM851966 ODI851966 ONE851966 OXA851966 PGW851966 PQS851966 QAO851966 QKK851966 QUG851966 REC851966 RNY851966 RXU851966 SHQ851966 SRM851966 TBI851966 TLE851966 TVA851966 UEW851966 UOS851966 UYO851966 VIK851966 VSG851966 WCC851966 WLY851966 WVU851966 M917502 JI917502 TE917502 ADA917502 AMW917502 AWS917502 BGO917502 BQK917502 CAG917502 CKC917502 CTY917502 DDU917502 DNQ917502 DXM917502 EHI917502 ERE917502 FBA917502 FKW917502 FUS917502 GEO917502 GOK917502 GYG917502 HIC917502 HRY917502 IBU917502 ILQ917502 IVM917502 JFI917502 JPE917502 JZA917502 KIW917502 KSS917502 LCO917502 LMK917502 LWG917502 MGC917502 MPY917502 MZU917502 NJQ917502 NTM917502 ODI917502 ONE917502 OXA917502 PGW917502 PQS917502 QAO917502 QKK917502 QUG917502 REC917502 RNY917502 RXU917502 SHQ917502 SRM917502 TBI917502 TLE917502 TVA917502 UEW917502 UOS917502 UYO917502 VIK917502 VSG917502 WCC917502 WLY917502 WVU917502 M983038 JI983038 TE983038 ADA983038 AMW983038 AWS983038 BGO983038 BQK983038 CAG983038 CKC983038 CTY983038 DDU983038 DNQ983038 DXM983038 EHI983038 ERE983038 FBA983038 FKW983038 FUS983038 GEO983038 GOK983038 GYG983038 HIC983038 HRY983038 IBU983038 ILQ983038 IVM983038 JFI983038 JPE983038 JZA983038 KIW983038 KSS983038 LCO983038 LMK983038 LWG983038 MGC983038 MPY983038 MZU983038 NJQ983038 NTM983038 ODI983038 ONE983038 OXA983038 PGW983038 PQS983038 QAO983038 QKK983038 QUG983038 REC983038 RNY983038 RXU983038 SHQ983038 SRM983038 TBI983038 TLE983038 TVA983038 UEW983038 UOS983038 UYO983038 VIK983038 VSG983038 WCC983038 WLY983038 WVU983038" xr:uid="{00000000-0002-0000-0700-000001000000}">
      <formula1>0.15</formula1>
    </dataValidation>
  </dataValidations>
  <pageMargins left="0.7" right="0.7" top="0.75" bottom="0.75" header="0.3" footer="0.3"/>
  <pageSetup orientation="portrait"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BC310"/>
  <sheetViews>
    <sheetView zoomScale="80" zoomScaleNormal="80" workbookViewId="0">
      <selection activeCell="G5" sqref="G5"/>
    </sheetView>
  </sheetViews>
  <sheetFormatPr defaultRowHeight="15.6" x14ac:dyDescent="0.3"/>
  <cols>
    <col min="1" max="1" width="4.88671875" style="6" customWidth="1"/>
    <col min="2" max="2" width="13.88671875" style="6" bestFit="1" customWidth="1"/>
    <col min="3" max="3" width="22.6640625" style="13" customWidth="1"/>
    <col min="4" max="4" width="33.109375" style="13" customWidth="1"/>
    <col min="5" max="5" width="14.5546875" style="13" customWidth="1"/>
    <col min="6" max="6" width="19" style="13" customWidth="1"/>
    <col min="7" max="7" width="23.44140625" style="13" customWidth="1"/>
    <col min="8" max="8" width="6.88671875" customWidth="1"/>
    <col min="9" max="9" width="28.109375" style="6" customWidth="1"/>
    <col min="10" max="10" width="24.109375" style="13" customWidth="1"/>
    <col min="11" max="11" width="19.6640625" style="13" customWidth="1"/>
    <col min="12" max="12" width="20.44140625" style="13" customWidth="1"/>
    <col min="13" max="16" width="7.109375" style="13" hidden="1" customWidth="1"/>
    <col min="17" max="17" width="22.6640625" style="13" customWidth="1"/>
    <col min="18" max="18" width="18.6640625" style="13" customWidth="1"/>
    <col min="19" max="19" width="8.44140625" style="6" customWidth="1"/>
    <col min="20" max="20" width="13.33203125" style="6" customWidth="1"/>
    <col min="21" max="21" width="14" style="6" customWidth="1"/>
    <col min="22" max="22" width="9.88671875" style="6" bestFit="1" customWidth="1"/>
    <col min="23" max="23" width="54.109375" style="6" customWidth="1"/>
    <col min="24" max="24" width="10.33203125" style="6" customWidth="1"/>
    <col min="25" max="25" width="8.88671875" style="6" customWidth="1"/>
    <col min="26" max="260" width="9.109375" style="6"/>
    <col min="261" max="261" width="13.88671875" style="6" bestFit="1" customWidth="1"/>
    <col min="262" max="262" width="22.6640625" style="6" customWidth="1"/>
    <col min="263" max="263" width="33.109375" style="6" customWidth="1"/>
    <col min="264" max="264" width="23.33203125" style="6" customWidth="1"/>
    <col min="265" max="265" width="16" style="6" bestFit="1" customWidth="1"/>
    <col min="266" max="266" width="16.109375" style="6" customWidth="1"/>
    <col min="267" max="267" width="16" style="6" bestFit="1" customWidth="1"/>
    <col min="268" max="272" width="16.33203125" style="6" customWidth="1"/>
    <col min="273" max="273" width="22.6640625" style="6" customWidth="1"/>
    <col min="274" max="274" width="18.6640625" style="6" customWidth="1"/>
    <col min="275" max="275" width="8.44140625" style="6" customWidth="1"/>
    <col min="276" max="276" width="13.33203125" style="6" customWidth="1"/>
    <col min="277" max="277" width="14" style="6" customWidth="1"/>
    <col min="278" max="278" width="9.88671875" style="6" bestFit="1" customWidth="1"/>
    <col min="279" max="279" width="54.109375" style="6" customWidth="1"/>
    <col min="280" max="280" width="10.33203125" style="6" customWidth="1"/>
    <col min="281" max="281" width="8.88671875" style="6" customWidth="1"/>
    <col min="282" max="516" width="9.109375" style="6"/>
    <col min="517" max="517" width="13.88671875" style="6" bestFit="1" customWidth="1"/>
    <col min="518" max="518" width="22.6640625" style="6" customWidth="1"/>
    <col min="519" max="519" width="33.109375" style="6" customWidth="1"/>
    <col min="520" max="520" width="23.33203125" style="6" customWidth="1"/>
    <col min="521" max="521" width="16" style="6" bestFit="1" customWidth="1"/>
    <col min="522" max="522" width="16.109375" style="6" customWidth="1"/>
    <col min="523" max="523" width="16" style="6" bestFit="1" customWidth="1"/>
    <col min="524" max="528" width="16.33203125" style="6" customWidth="1"/>
    <col min="529" max="529" width="22.6640625" style="6" customWidth="1"/>
    <col min="530" max="530" width="18.6640625" style="6" customWidth="1"/>
    <col min="531" max="531" width="8.44140625" style="6" customWidth="1"/>
    <col min="532" max="532" width="13.33203125" style="6" customWidth="1"/>
    <col min="533" max="533" width="14" style="6" customWidth="1"/>
    <col min="534" max="534" width="9.88671875" style="6" bestFit="1" customWidth="1"/>
    <col min="535" max="535" width="54.109375" style="6" customWidth="1"/>
    <col min="536" max="536" width="10.33203125" style="6" customWidth="1"/>
    <col min="537" max="537" width="8.88671875" style="6" customWidth="1"/>
    <col min="538" max="772" width="9.109375" style="6"/>
    <col min="773" max="773" width="13.88671875" style="6" bestFit="1" customWidth="1"/>
    <col min="774" max="774" width="22.6640625" style="6" customWidth="1"/>
    <col min="775" max="775" width="33.109375" style="6" customWidth="1"/>
    <col min="776" max="776" width="23.33203125" style="6" customWidth="1"/>
    <col min="777" max="777" width="16" style="6" bestFit="1" customWidth="1"/>
    <col min="778" max="778" width="16.109375" style="6" customWidth="1"/>
    <col min="779" max="779" width="16" style="6" bestFit="1" customWidth="1"/>
    <col min="780" max="784" width="16.33203125" style="6" customWidth="1"/>
    <col min="785" max="785" width="22.6640625" style="6" customWidth="1"/>
    <col min="786" max="786" width="18.6640625" style="6" customWidth="1"/>
    <col min="787" max="787" width="8.44140625" style="6" customWidth="1"/>
    <col min="788" max="788" width="13.33203125" style="6" customWidth="1"/>
    <col min="789" max="789" width="14" style="6" customWidth="1"/>
    <col min="790" max="790" width="9.88671875" style="6" bestFit="1" customWidth="1"/>
    <col min="791" max="791" width="54.109375" style="6" customWidth="1"/>
    <col min="792" max="792" width="10.33203125" style="6" customWidth="1"/>
    <col min="793" max="793" width="8.88671875" style="6" customWidth="1"/>
    <col min="794" max="1028" width="9.109375" style="6"/>
    <col min="1029" max="1029" width="13.88671875" style="6" bestFit="1" customWidth="1"/>
    <col min="1030" max="1030" width="22.6640625" style="6" customWidth="1"/>
    <col min="1031" max="1031" width="33.109375" style="6" customWidth="1"/>
    <col min="1032" max="1032" width="23.33203125" style="6" customWidth="1"/>
    <col min="1033" max="1033" width="16" style="6" bestFit="1" customWidth="1"/>
    <col min="1034" max="1034" width="16.109375" style="6" customWidth="1"/>
    <col min="1035" max="1035" width="16" style="6" bestFit="1" customWidth="1"/>
    <col min="1036" max="1040" width="16.33203125" style="6" customWidth="1"/>
    <col min="1041" max="1041" width="22.6640625" style="6" customWidth="1"/>
    <col min="1042" max="1042" width="18.6640625" style="6" customWidth="1"/>
    <col min="1043" max="1043" width="8.44140625" style="6" customWidth="1"/>
    <col min="1044" max="1044" width="13.33203125" style="6" customWidth="1"/>
    <col min="1045" max="1045" width="14" style="6" customWidth="1"/>
    <col min="1046" max="1046" width="9.88671875" style="6" bestFit="1" customWidth="1"/>
    <col min="1047" max="1047" width="54.109375" style="6" customWidth="1"/>
    <col min="1048" max="1048" width="10.33203125" style="6" customWidth="1"/>
    <col min="1049" max="1049" width="8.88671875" style="6" customWidth="1"/>
    <col min="1050" max="1284" width="9.109375" style="6"/>
    <col min="1285" max="1285" width="13.88671875" style="6" bestFit="1" customWidth="1"/>
    <col min="1286" max="1286" width="22.6640625" style="6" customWidth="1"/>
    <col min="1287" max="1287" width="33.109375" style="6" customWidth="1"/>
    <col min="1288" max="1288" width="23.33203125" style="6" customWidth="1"/>
    <col min="1289" max="1289" width="16" style="6" bestFit="1" customWidth="1"/>
    <col min="1290" max="1290" width="16.109375" style="6" customWidth="1"/>
    <col min="1291" max="1291" width="16" style="6" bestFit="1" customWidth="1"/>
    <col min="1292" max="1296" width="16.33203125" style="6" customWidth="1"/>
    <col min="1297" max="1297" width="22.6640625" style="6" customWidth="1"/>
    <col min="1298" max="1298" width="18.6640625" style="6" customWidth="1"/>
    <col min="1299" max="1299" width="8.44140625" style="6" customWidth="1"/>
    <col min="1300" max="1300" width="13.33203125" style="6" customWidth="1"/>
    <col min="1301" max="1301" width="14" style="6" customWidth="1"/>
    <col min="1302" max="1302" width="9.88671875" style="6" bestFit="1" customWidth="1"/>
    <col min="1303" max="1303" width="54.109375" style="6" customWidth="1"/>
    <col min="1304" max="1304" width="10.33203125" style="6" customWidth="1"/>
    <col min="1305" max="1305" width="8.88671875" style="6" customWidth="1"/>
    <col min="1306" max="1540" width="9.109375" style="6"/>
    <col min="1541" max="1541" width="13.88671875" style="6" bestFit="1" customWidth="1"/>
    <col min="1542" max="1542" width="22.6640625" style="6" customWidth="1"/>
    <col min="1543" max="1543" width="33.109375" style="6" customWidth="1"/>
    <col min="1544" max="1544" width="23.33203125" style="6" customWidth="1"/>
    <col min="1545" max="1545" width="16" style="6" bestFit="1" customWidth="1"/>
    <col min="1546" max="1546" width="16.109375" style="6" customWidth="1"/>
    <col min="1547" max="1547" width="16" style="6" bestFit="1" customWidth="1"/>
    <col min="1548" max="1552" width="16.33203125" style="6" customWidth="1"/>
    <col min="1553" max="1553" width="22.6640625" style="6" customWidth="1"/>
    <col min="1554" max="1554" width="18.6640625" style="6" customWidth="1"/>
    <col min="1555" max="1555" width="8.44140625" style="6" customWidth="1"/>
    <col min="1556" max="1556" width="13.33203125" style="6" customWidth="1"/>
    <col min="1557" max="1557" width="14" style="6" customWidth="1"/>
    <col min="1558" max="1558" width="9.88671875" style="6" bestFit="1" customWidth="1"/>
    <col min="1559" max="1559" width="54.109375" style="6" customWidth="1"/>
    <col min="1560" max="1560" width="10.33203125" style="6" customWidth="1"/>
    <col min="1561" max="1561" width="8.88671875" style="6" customWidth="1"/>
    <col min="1562" max="1796" width="9.109375" style="6"/>
    <col min="1797" max="1797" width="13.88671875" style="6" bestFit="1" customWidth="1"/>
    <col min="1798" max="1798" width="22.6640625" style="6" customWidth="1"/>
    <col min="1799" max="1799" width="33.109375" style="6" customWidth="1"/>
    <col min="1800" max="1800" width="23.33203125" style="6" customWidth="1"/>
    <col min="1801" max="1801" width="16" style="6" bestFit="1" customWidth="1"/>
    <col min="1802" max="1802" width="16.109375" style="6" customWidth="1"/>
    <col min="1803" max="1803" width="16" style="6" bestFit="1" customWidth="1"/>
    <col min="1804" max="1808" width="16.33203125" style="6" customWidth="1"/>
    <col min="1809" max="1809" width="22.6640625" style="6" customWidth="1"/>
    <col min="1810" max="1810" width="18.6640625" style="6" customWidth="1"/>
    <col min="1811" max="1811" width="8.44140625" style="6" customWidth="1"/>
    <col min="1812" max="1812" width="13.33203125" style="6" customWidth="1"/>
    <col min="1813" max="1813" width="14" style="6" customWidth="1"/>
    <col min="1814" max="1814" width="9.88671875" style="6" bestFit="1" customWidth="1"/>
    <col min="1815" max="1815" width="54.109375" style="6" customWidth="1"/>
    <col min="1816" max="1816" width="10.33203125" style="6" customWidth="1"/>
    <col min="1817" max="1817" width="8.88671875" style="6" customWidth="1"/>
    <col min="1818" max="2052" width="9.109375" style="6"/>
    <col min="2053" max="2053" width="13.88671875" style="6" bestFit="1" customWidth="1"/>
    <col min="2054" max="2054" width="22.6640625" style="6" customWidth="1"/>
    <col min="2055" max="2055" width="33.109375" style="6" customWidth="1"/>
    <col min="2056" max="2056" width="23.33203125" style="6" customWidth="1"/>
    <col min="2057" max="2057" width="16" style="6" bestFit="1" customWidth="1"/>
    <col min="2058" max="2058" width="16.109375" style="6" customWidth="1"/>
    <col min="2059" max="2059" width="16" style="6" bestFit="1" customWidth="1"/>
    <col min="2060" max="2064" width="16.33203125" style="6" customWidth="1"/>
    <col min="2065" max="2065" width="22.6640625" style="6" customWidth="1"/>
    <col min="2066" max="2066" width="18.6640625" style="6" customWidth="1"/>
    <col min="2067" max="2067" width="8.44140625" style="6" customWidth="1"/>
    <col min="2068" max="2068" width="13.33203125" style="6" customWidth="1"/>
    <col min="2069" max="2069" width="14" style="6" customWidth="1"/>
    <col min="2070" max="2070" width="9.88671875" style="6" bestFit="1" customWidth="1"/>
    <col min="2071" max="2071" width="54.109375" style="6" customWidth="1"/>
    <col min="2072" max="2072" width="10.33203125" style="6" customWidth="1"/>
    <col min="2073" max="2073" width="8.88671875" style="6" customWidth="1"/>
    <col min="2074" max="2308" width="9.109375" style="6"/>
    <col min="2309" max="2309" width="13.88671875" style="6" bestFit="1" customWidth="1"/>
    <col min="2310" max="2310" width="22.6640625" style="6" customWidth="1"/>
    <col min="2311" max="2311" width="33.109375" style="6" customWidth="1"/>
    <col min="2312" max="2312" width="23.33203125" style="6" customWidth="1"/>
    <col min="2313" max="2313" width="16" style="6" bestFit="1" customWidth="1"/>
    <col min="2314" max="2314" width="16.109375" style="6" customWidth="1"/>
    <col min="2315" max="2315" width="16" style="6" bestFit="1" customWidth="1"/>
    <col min="2316" max="2320" width="16.33203125" style="6" customWidth="1"/>
    <col min="2321" max="2321" width="22.6640625" style="6" customWidth="1"/>
    <col min="2322" max="2322" width="18.6640625" style="6" customWidth="1"/>
    <col min="2323" max="2323" width="8.44140625" style="6" customWidth="1"/>
    <col min="2324" max="2324" width="13.33203125" style="6" customWidth="1"/>
    <col min="2325" max="2325" width="14" style="6" customWidth="1"/>
    <col min="2326" max="2326" width="9.88671875" style="6" bestFit="1" customWidth="1"/>
    <col min="2327" max="2327" width="54.109375" style="6" customWidth="1"/>
    <col min="2328" max="2328" width="10.33203125" style="6" customWidth="1"/>
    <col min="2329" max="2329" width="8.88671875" style="6" customWidth="1"/>
    <col min="2330" max="2564" width="9.109375" style="6"/>
    <col min="2565" max="2565" width="13.88671875" style="6" bestFit="1" customWidth="1"/>
    <col min="2566" max="2566" width="22.6640625" style="6" customWidth="1"/>
    <col min="2567" max="2567" width="33.109375" style="6" customWidth="1"/>
    <col min="2568" max="2568" width="23.33203125" style="6" customWidth="1"/>
    <col min="2569" max="2569" width="16" style="6" bestFit="1" customWidth="1"/>
    <col min="2570" max="2570" width="16.109375" style="6" customWidth="1"/>
    <col min="2571" max="2571" width="16" style="6" bestFit="1" customWidth="1"/>
    <col min="2572" max="2576" width="16.33203125" style="6" customWidth="1"/>
    <col min="2577" max="2577" width="22.6640625" style="6" customWidth="1"/>
    <col min="2578" max="2578" width="18.6640625" style="6" customWidth="1"/>
    <col min="2579" max="2579" width="8.44140625" style="6" customWidth="1"/>
    <col min="2580" max="2580" width="13.33203125" style="6" customWidth="1"/>
    <col min="2581" max="2581" width="14" style="6" customWidth="1"/>
    <col min="2582" max="2582" width="9.88671875" style="6" bestFit="1" customWidth="1"/>
    <col min="2583" max="2583" width="54.109375" style="6" customWidth="1"/>
    <col min="2584" max="2584" width="10.33203125" style="6" customWidth="1"/>
    <col min="2585" max="2585" width="8.88671875" style="6" customWidth="1"/>
    <col min="2586" max="2820" width="9.109375" style="6"/>
    <col min="2821" max="2821" width="13.88671875" style="6" bestFit="1" customWidth="1"/>
    <col min="2822" max="2822" width="22.6640625" style="6" customWidth="1"/>
    <col min="2823" max="2823" width="33.109375" style="6" customWidth="1"/>
    <col min="2824" max="2824" width="23.33203125" style="6" customWidth="1"/>
    <col min="2825" max="2825" width="16" style="6" bestFit="1" customWidth="1"/>
    <col min="2826" max="2826" width="16.109375" style="6" customWidth="1"/>
    <col min="2827" max="2827" width="16" style="6" bestFit="1" customWidth="1"/>
    <col min="2828" max="2832" width="16.33203125" style="6" customWidth="1"/>
    <col min="2833" max="2833" width="22.6640625" style="6" customWidth="1"/>
    <col min="2834" max="2834" width="18.6640625" style="6" customWidth="1"/>
    <col min="2835" max="2835" width="8.44140625" style="6" customWidth="1"/>
    <col min="2836" max="2836" width="13.33203125" style="6" customWidth="1"/>
    <col min="2837" max="2837" width="14" style="6" customWidth="1"/>
    <col min="2838" max="2838" width="9.88671875" style="6" bestFit="1" customWidth="1"/>
    <col min="2839" max="2839" width="54.109375" style="6" customWidth="1"/>
    <col min="2840" max="2840" width="10.33203125" style="6" customWidth="1"/>
    <col min="2841" max="2841" width="8.88671875" style="6" customWidth="1"/>
    <col min="2842" max="3076" width="9.109375" style="6"/>
    <col min="3077" max="3077" width="13.88671875" style="6" bestFit="1" customWidth="1"/>
    <col min="3078" max="3078" width="22.6640625" style="6" customWidth="1"/>
    <col min="3079" max="3079" width="33.109375" style="6" customWidth="1"/>
    <col min="3080" max="3080" width="23.33203125" style="6" customWidth="1"/>
    <col min="3081" max="3081" width="16" style="6" bestFit="1" customWidth="1"/>
    <col min="3082" max="3082" width="16.109375" style="6" customWidth="1"/>
    <col min="3083" max="3083" width="16" style="6" bestFit="1" customWidth="1"/>
    <col min="3084" max="3088" width="16.33203125" style="6" customWidth="1"/>
    <col min="3089" max="3089" width="22.6640625" style="6" customWidth="1"/>
    <col min="3090" max="3090" width="18.6640625" style="6" customWidth="1"/>
    <col min="3091" max="3091" width="8.44140625" style="6" customWidth="1"/>
    <col min="3092" max="3092" width="13.33203125" style="6" customWidth="1"/>
    <col min="3093" max="3093" width="14" style="6" customWidth="1"/>
    <col min="3094" max="3094" width="9.88671875" style="6" bestFit="1" customWidth="1"/>
    <col min="3095" max="3095" width="54.109375" style="6" customWidth="1"/>
    <col min="3096" max="3096" width="10.33203125" style="6" customWidth="1"/>
    <col min="3097" max="3097" width="8.88671875" style="6" customWidth="1"/>
    <col min="3098" max="3332" width="9.109375" style="6"/>
    <col min="3333" max="3333" width="13.88671875" style="6" bestFit="1" customWidth="1"/>
    <col min="3334" max="3334" width="22.6640625" style="6" customWidth="1"/>
    <col min="3335" max="3335" width="33.109375" style="6" customWidth="1"/>
    <col min="3336" max="3336" width="23.33203125" style="6" customWidth="1"/>
    <col min="3337" max="3337" width="16" style="6" bestFit="1" customWidth="1"/>
    <col min="3338" max="3338" width="16.109375" style="6" customWidth="1"/>
    <col min="3339" max="3339" width="16" style="6" bestFit="1" customWidth="1"/>
    <col min="3340" max="3344" width="16.33203125" style="6" customWidth="1"/>
    <col min="3345" max="3345" width="22.6640625" style="6" customWidth="1"/>
    <col min="3346" max="3346" width="18.6640625" style="6" customWidth="1"/>
    <col min="3347" max="3347" width="8.44140625" style="6" customWidth="1"/>
    <col min="3348" max="3348" width="13.33203125" style="6" customWidth="1"/>
    <col min="3349" max="3349" width="14" style="6" customWidth="1"/>
    <col min="3350" max="3350" width="9.88671875" style="6" bestFit="1" customWidth="1"/>
    <col min="3351" max="3351" width="54.109375" style="6" customWidth="1"/>
    <col min="3352" max="3352" width="10.33203125" style="6" customWidth="1"/>
    <col min="3353" max="3353" width="8.88671875" style="6" customWidth="1"/>
    <col min="3354" max="3588" width="9.109375" style="6"/>
    <col min="3589" max="3589" width="13.88671875" style="6" bestFit="1" customWidth="1"/>
    <col min="3590" max="3590" width="22.6640625" style="6" customWidth="1"/>
    <col min="3591" max="3591" width="33.109375" style="6" customWidth="1"/>
    <col min="3592" max="3592" width="23.33203125" style="6" customWidth="1"/>
    <col min="3593" max="3593" width="16" style="6" bestFit="1" customWidth="1"/>
    <col min="3594" max="3594" width="16.109375" style="6" customWidth="1"/>
    <col min="3595" max="3595" width="16" style="6" bestFit="1" customWidth="1"/>
    <col min="3596" max="3600" width="16.33203125" style="6" customWidth="1"/>
    <col min="3601" max="3601" width="22.6640625" style="6" customWidth="1"/>
    <col min="3602" max="3602" width="18.6640625" style="6" customWidth="1"/>
    <col min="3603" max="3603" width="8.44140625" style="6" customWidth="1"/>
    <col min="3604" max="3604" width="13.33203125" style="6" customWidth="1"/>
    <col min="3605" max="3605" width="14" style="6" customWidth="1"/>
    <col min="3606" max="3606" width="9.88671875" style="6" bestFit="1" customWidth="1"/>
    <col min="3607" max="3607" width="54.109375" style="6" customWidth="1"/>
    <col min="3608" max="3608" width="10.33203125" style="6" customWidth="1"/>
    <col min="3609" max="3609" width="8.88671875" style="6" customWidth="1"/>
    <col min="3610" max="3844" width="9.109375" style="6"/>
    <col min="3845" max="3845" width="13.88671875" style="6" bestFit="1" customWidth="1"/>
    <col min="3846" max="3846" width="22.6640625" style="6" customWidth="1"/>
    <col min="3847" max="3847" width="33.109375" style="6" customWidth="1"/>
    <col min="3848" max="3848" width="23.33203125" style="6" customWidth="1"/>
    <col min="3849" max="3849" width="16" style="6" bestFit="1" customWidth="1"/>
    <col min="3850" max="3850" width="16.109375" style="6" customWidth="1"/>
    <col min="3851" max="3851" width="16" style="6" bestFit="1" customWidth="1"/>
    <col min="3852" max="3856" width="16.33203125" style="6" customWidth="1"/>
    <col min="3857" max="3857" width="22.6640625" style="6" customWidth="1"/>
    <col min="3858" max="3858" width="18.6640625" style="6" customWidth="1"/>
    <col min="3859" max="3859" width="8.44140625" style="6" customWidth="1"/>
    <col min="3860" max="3860" width="13.33203125" style="6" customWidth="1"/>
    <col min="3861" max="3861" width="14" style="6" customWidth="1"/>
    <col min="3862" max="3862" width="9.88671875" style="6" bestFit="1" customWidth="1"/>
    <col min="3863" max="3863" width="54.109375" style="6" customWidth="1"/>
    <col min="3864" max="3864" width="10.33203125" style="6" customWidth="1"/>
    <col min="3865" max="3865" width="8.88671875" style="6" customWidth="1"/>
    <col min="3866" max="4100" width="9.109375" style="6"/>
    <col min="4101" max="4101" width="13.88671875" style="6" bestFit="1" customWidth="1"/>
    <col min="4102" max="4102" width="22.6640625" style="6" customWidth="1"/>
    <col min="4103" max="4103" width="33.109375" style="6" customWidth="1"/>
    <col min="4104" max="4104" width="23.33203125" style="6" customWidth="1"/>
    <col min="4105" max="4105" width="16" style="6" bestFit="1" customWidth="1"/>
    <col min="4106" max="4106" width="16.109375" style="6" customWidth="1"/>
    <col min="4107" max="4107" width="16" style="6" bestFit="1" customWidth="1"/>
    <col min="4108" max="4112" width="16.33203125" style="6" customWidth="1"/>
    <col min="4113" max="4113" width="22.6640625" style="6" customWidth="1"/>
    <col min="4114" max="4114" width="18.6640625" style="6" customWidth="1"/>
    <col min="4115" max="4115" width="8.44140625" style="6" customWidth="1"/>
    <col min="4116" max="4116" width="13.33203125" style="6" customWidth="1"/>
    <col min="4117" max="4117" width="14" style="6" customWidth="1"/>
    <col min="4118" max="4118" width="9.88671875" style="6" bestFit="1" customWidth="1"/>
    <col min="4119" max="4119" width="54.109375" style="6" customWidth="1"/>
    <col min="4120" max="4120" width="10.33203125" style="6" customWidth="1"/>
    <col min="4121" max="4121" width="8.88671875" style="6" customWidth="1"/>
    <col min="4122" max="4356" width="9.109375" style="6"/>
    <col min="4357" max="4357" width="13.88671875" style="6" bestFit="1" customWidth="1"/>
    <col min="4358" max="4358" width="22.6640625" style="6" customWidth="1"/>
    <col min="4359" max="4359" width="33.109375" style="6" customWidth="1"/>
    <col min="4360" max="4360" width="23.33203125" style="6" customWidth="1"/>
    <col min="4361" max="4361" width="16" style="6" bestFit="1" customWidth="1"/>
    <col min="4362" max="4362" width="16.109375" style="6" customWidth="1"/>
    <col min="4363" max="4363" width="16" style="6" bestFit="1" customWidth="1"/>
    <col min="4364" max="4368" width="16.33203125" style="6" customWidth="1"/>
    <col min="4369" max="4369" width="22.6640625" style="6" customWidth="1"/>
    <col min="4370" max="4370" width="18.6640625" style="6" customWidth="1"/>
    <col min="4371" max="4371" width="8.44140625" style="6" customWidth="1"/>
    <col min="4372" max="4372" width="13.33203125" style="6" customWidth="1"/>
    <col min="4373" max="4373" width="14" style="6" customWidth="1"/>
    <col min="4374" max="4374" width="9.88671875" style="6" bestFit="1" customWidth="1"/>
    <col min="4375" max="4375" width="54.109375" style="6" customWidth="1"/>
    <col min="4376" max="4376" width="10.33203125" style="6" customWidth="1"/>
    <col min="4377" max="4377" width="8.88671875" style="6" customWidth="1"/>
    <col min="4378" max="4612" width="9.109375" style="6"/>
    <col min="4613" max="4613" width="13.88671875" style="6" bestFit="1" customWidth="1"/>
    <col min="4614" max="4614" width="22.6640625" style="6" customWidth="1"/>
    <col min="4615" max="4615" width="33.109375" style="6" customWidth="1"/>
    <col min="4616" max="4616" width="23.33203125" style="6" customWidth="1"/>
    <col min="4617" max="4617" width="16" style="6" bestFit="1" customWidth="1"/>
    <col min="4618" max="4618" width="16.109375" style="6" customWidth="1"/>
    <col min="4619" max="4619" width="16" style="6" bestFit="1" customWidth="1"/>
    <col min="4620" max="4624" width="16.33203125" style="6" customWidth="1"/>
    <col min="4625" max="4625" width="22.6640625" style="6" customWidth="1"/>
    <col min="4626" max="4626" width="18.6640625" style="6" customWidth="1"/>
    <col min="4627" max="4627" width="8.44140625" style="6" customWidth="1"/>
    <col min="4628" max="4628" width="13.33203125" style="6" customWidth="1"/>
    <col min="4629" max="4629" width="14" style="6" customWidth="1"/>
    <col min="4630" max="4630" width="9.88671875" style="6" bestFit="1" customWidth="1"/>
    <col min="4631" max="4631" width="54.109375" style="6" customWidth="1"/>
    <col min="4632" max="4632" width="10.33203125" style="6" customWidth="1"/>
    <col min="4633" max="4633" width="8.88671875" style="6" customWidth="1"/>
    <col min="4634" max="4868" width="9.109375" style="6"/>
    <col min="4869" max="4869" width="13.88671875" style="6" bestFit="1" customWidth="1"/>
    <col min="4870" max="4870" width="22.6640625" style="6" customWidth="1"/>
    <col min="4871" max="4871" width="33.109375" style="6" customWidth="1"/>
    <col min="4872" max="4872" width="23.33203125" style="6" customWidth="1"/>
    <col min="4873" max="4873" width="16" style="6" bestFit="1" customWidth="1"/>
    <col min="4874" max="4874" width="16.109375" style="6" customWidth="1"/>
    <col min="4875" max="4875" width="16" style="6" bestFit="1" customWidth="1"/>
    <col min="4876" max="4880" width="16.33203125" style="6" customWidth="1"/>
    <col min="4881" max="4881" width="22.6640625" style="6" customWidth="1"/>
    <col min="4882" max="4882" width="18.6640625" style="6" customWidth="1"/>
    <col min="4883" max="4883" width="8.44140625" style="6" customWidth="1"/>
    <col min="4884" max="4884" width="13.33203125" style="6" customWidth="1"/>
    <col min="4885" max="4885" width="14" style="6" customWidth="1"/>
    <col min="4886" max="4886" width="9.88671875" style="6" bestFit="1" customWidth="1"/>
    <col min="4887" max="4887" width="54.109375" style="6" customWidth="1"/>
    <col min="4888" max="4888" width="10.33203125" style="6" customWidth="1"/>
    <col min="4889" max="4889" width="8.88671875" style="6" customWidth="1"/>
    <col min="4890" max="5124" width="9.109375" style="6"/>
    <col min="5125" max="5125" width="13.88671875" style="6" bestFit="1" customWidth="1"/>
    <col min="5126" max="5126" width="22.6640625" style="6" customWidth="1"/>
    <col min="5127" max="5127" width="33.109375" style="6" customWidth="1"/>
    <col min="5128" max="5128" width="23.33203125" style="6" customWidth="1"/>
    <col min="5129" max="5129" width="16" style="6" bestFit="1" customWidth="1"/>
    <col min="5130" max="5130" width="16.109375" style="6" customWidth="1"/>
    <col min="5131" max="5131" width="16" style="6" bestFit="1" customWidth="1"/>
    <col min="5132" max="5136" width="16.33203125" style="6" customWidth="1"/>
    <col min="5137" max="5137" width="22.6640625" style="6" customWidth="1"/>
    <col min="5138" max="5138" width="18.6640625" style="6" customWidth="1"/>
    <col min="5139" max="5139" width="8.44140625" style="6" customWidth="1"/>
    <col min="5140" max="5140" width="13.33203125" style="6" customWidth="1"/>
    <col min="5141" max="5141" width="14" style="6" customWidth="1"/>
    <col min="5142" max="5142" width="9.88671875" style="6" bestFit="1" customWidth="1"/>
    <col min="5143" max="5143" width="54.109375" style="6" customWidth="1"/>
    <col min="5144" max="5144" width="10.33203125" style="6" customWidth="1"/>
    <col min="5145" max="5145" width="8.88671875" style="6" customWidth="1"/>
    <col min="5146" max="5380" width="9.109375" style="6"/>
    <col min="5381" max="5381" width="13.88671875" style="6" bestFit="1" customWidth="1"/>
    <col min="5382" max="5382" width="22.6640625" style="6" customWidth="1"/>
    <col min="5383" max="5383" width="33.109375" style="6" customWidth="1"/>
    <col min="5384" max="5384" width="23.33203125" style="6" customWidth="1"/>
    <col min="5385" max="5385" width="16" style="6" bestFit="1" customWidth="1"/>
    <col min="5386" max="5386" width="16.109375" style="6" customWidth="1"/>
    <col min="5387" max="5387" width="16" style="6" bestFit="1" customWidth="1"/>
    <col min="5388" max="5392" width="16.33203125" style="6" customWidth="1"/>
    <col min="5393" max="5393" width="22.6640625" style="6" customWidth="1"/>
    <col min="5394" max="5394" width="18.6640625" style="6" customWidth="1"/>
    <col min="5395" max="5395" width="8.44140625" style="6" customWidth="1"/>
    <col min="5396" max="5396" width="13.33203125" style="6" customWidth="1"/>
    <col min="5397" max="5397" width="14" style="6" customWidth="1"/>
    <col min="5398" max="5398" width="9.88671875" style="6" bestFit="1" customWidth="1"/>
    <col min="5399" max="5399" width="54.109375" style="6" customWidth="1"/>
    <col min="5400" max="5400" width="10.33203125" style="6" customWidth="1"/>
    <col min="5401" max="5401" width="8.88671875" style="6" customWidth="1"/>
    <col min="5402" max="5636" width="9.109375" style="6"/>
    <col min="5637" max="5637" width="13.88671875" style="6" bestFit="1" customWidth="1"/>
    <col min="5638" max="5638" width="22.6640625" style="6" customWidth="1"/>
    <col min="5639" max="5639" width="33.109375" style="6" customWidth="1"/>
    <col min="5640" max="5640" width="23.33203125" style="6" customWidth="1"/>
    <col min="5641" max="5641" width="16" style="6" bestFit="1" customWidth="1"/>
    <col min="5642" max="5642" width="16.109375" style="6" customWidth="1"/>
    <col min="5643" max="5643" width="16" style="6" bestFit="1" customWidth="1"/>
    <col min="5644" max="5648" width="16.33203125" style="6" customWidth="1"/>
    <col min="5649" max="5649" width="22.6640625" style="6" customWidth="1"/>
    <col min="5650" max="5650" width="18.6640625" style="6" customWidth="1"/>
    <col min="5651" max="5651" width="8.44140625" style="6" customWidth="1"/>
    <col min="5652" max="5652" width="13.33203125" style="6" customWidth="1"/>
    <col min="5653" max="5653" width="14" style="6" customWidth="1"/>
    <col min="5654" max="5654" width="9.88671875" style="6" bestFit="1" customWidth="1"/>
    <col min="5655" max="5655" width="54.109375" style="6" customWidth="1"/>
    <col min="5656" max="5656" width="10.33203125" style="6" customWidth="1"/>
    <col min="5657" max="5657" width="8.88671875" style="6" customWidth="1"/>
    <col min="5658" max="5892" width="9.109375" style="6"/>
    <col min="5893" max="5893" width="13.88671875" style="6" bestFit="1" customWidth="1"/>
    <col min="5894" max="5894" width="22.6640625" style="6" customWidth="1"/>
    <col min="5895" max="5895" width="33.109375" style="6" customWidth="1"/>
    <col min="5896" max="5896" width="23.33203125" style="6" customWidth="1"/>
    <col min="5897" max="5897" width="16" style="6" bestFit="1" customWidth="1"/>
    <col min="5898" max="5898" width="16.109375" style="6" customWidth="1"/>
    <col min="5899" max="5899" width="16" style="6" bestFit="1" customWidth="1"/>
    <col min="5900" max="5904" width="16.33203125" style="6" customWidth="1"/>
    <col min="5905" max="5905" width="22.6640625" style="6" customWidth="1"/>
    <col min="5906" max="5906" width="18.6640625" style="6" customWidth="1"/>
    <col min="5907" max="5907" width="8.44140625" style="6" customWidth="1"/>
    <col min="5908" max="5908" width="13.33203125" style="6" customWidth="1"/>
    <col min="5909" max="5909" width="14" style="6" customWidth="1"/>
    <col min="5910" max="5910" width="9.88671875" style="6" bestFit="1" customWidth="1"/>
    <col min="5911" max="5911" width="54.109375" style="6" customWidth="1"/>
    <col min="5912" max="5912" width="10.33203125" style="6" customWidth="1"/>
    <col min="5913" max="5913" width="8.88671875" style="6" customWidth="1"/>
    <col min="5914" max="6148" width="9.109375" style="6"/>
    <col min="6149" max="6149" width="13.88671875" style="6" bestFit="1" customWidth="1"/>
    <col min="6150" max="6150" width="22.6640625" style="6" customWidth="1"/>
    <col min="6151" max="6151" width="33.109375" style="6" customWidth="1"/>
    <col min="6152" max="6152" width="23.33203125" style="6" customWidth="1"/>
    <col min="6153" max="6153" width="16" style="6" bestFit="1" customWidth="1"/>
    <col min="6154" max="6154" width="16.109375" style="6" customWidth="1"/>
    <col min="6155" max="6155" width="16" style="6" bestFit="1" customWidth="1"/>
    <col min="6156" max="6160" width="16.33203125" style="6" customWidth="1"/>
    <col min="6161" max="6161" width="22.6640625" style="6" customWidth="1"/>
    <col min="6162" max="6162" width="18.6640625" style="6" customWidth="1"/>
    <col min="6163" max="6163" width="8.44140625" style="6" customWidth="1"/>
    <col min="6164" max="6164" width="13.33203125" style="6" customWidth="1"/>
    <col min="6165" max="6165" width="14" style="6" customWidth="1"/>
    <col min="6166" max="6166" width="9.88671875" style="6" bestFit="1" customWidth="1"/>
    <col min="6167" max="6167" width="54.109375" style="6" customWidth="1"/>
    <col min="6168" max="6168" width="10.33203125" style="6" customWidth="1"/>
    <col min="6169" max="6169" width="8.88671875" style="6" customWidth="1"/>
    <col min="6170" max="6404" width="9.109375" style="6"/>
    <col min="6405" max="6405" width="13.88671875" style="6" bestFit="1" customWidth="1"/>
    <col min="6406" max="6406" width="22.6640625" style="6" customWidth="1"/>
    <col min="6407" max="6407" width="33.109375" style="6" customWidth="1"/>
    <col min="6408" max="6408" width="23.33203125" style="6" customWidth="1"/>
    <col min="6409" max="6409" width="16" style="6" bestFit="1" customWidth="1"/>
    <col min="6410" max="6410" width="16.109375" style="6" customWidth="1"/>
    <col min="6411" max="6411" width="16" style="6" bestFit="1" customWidth="1"/>
    <col min="6412" max="6416" width="16.33203125" style="6" customWidth="1"/>
    <col min="6417" max="6417" width="22.6640625" style="6" customWidth="1"/>
    <col min="6418" max="6418" width="18.6640625" style="6" customWidth="1"/>
    <col min="6419" max="6419" width="8.44140625" style="6" customWidth="1"/>
    <col min="6420" max="6420" width="13.33203125" style="6" customWidth="1"/>
    <col min="6421" max="6421" width="14" style="6" customWidth="1"/>
    <col min="6422" max="6422" width="9.88671875" style="6" bestFit="1" customWidth="1"/>
    <col min="6423" max="6423" width="54.109375" style="6" customWidth="1"/>
    <col min="6424" max="6424" width="10.33203125" style="6" customWidth="1"/>
    <col min="6425" max="6425" width="8.88671875" style="6" customWidth="1"/>
    <col min="6426" max="6660" width="9.109375" style="6"/>
    <col min="6661" max="6661" width="13.88671875" style="6" bestFit="1" customWidth="1"/>
    <col min="6662" max="6662" width="22.6640625" style="6" customWidth="1"/>
    <col min="6663" max="6663" width="33.109375" style="6" customWidth="1"/>
    <col min="6664" max="6664" width="23.33203125" style="6" customWidth="1"/>
    <col min="6665" max="6665" width="16" style="6" bestFit="1" customWidth="1"/>
    <col min="6666" max="6666" width="16.109375" style="6" customWidth="1"/>
    <col min="6667" max="6667" width="16" style="6" bestFit="1" customWidth="1"/>
    <col min="6668" max="6672" width="16.33203125" style="6" customWidth="1"/>
    <col min="6673" max="6673" width="22.6640625" style="6" customWidth="1"/>
    <col min="6674" max="6674" width="18.6640625" style="6" customWidth="1"/>
    <col min="6675" max="6675" width="8.44140625" style="6" customWidth="1"/>
    <col min="6676" max="6676" width="13.33203125" style="6" customWidth="1"/>
    <col min="6677" max="6677" width="14" style="6" customWidth="1"/>
    <col min="6678" max="6678" width="9.88671875" style="6" bestFit="1" customWidth="1"/>
    <col min="6679" max="6679" width="54.109375" style="6" customWidth="1"/>
    <col min="6680" max="6680" width="10.33203125" style="6" customWidth="1"/>
    <col min="6681" max="6681" width="8.88671875" style="6" customWidth="1"/>
    <col min="6682" max="6916" width="9.109375" style="6"/>
    <col min="6917" max="6917" width="13.88671875" style="6" bestFit="1" customWidth="1"/>
    <col min="6918" max="6918" width="22.6640625" style="6" customWidth="1"/>
    <col min="6919" max="6919" width="33.109375" style="6" customWidth="1"/>
    <col min="6920" max="6920" width="23.33203125" style="6" customWidth="1"/>
    <col min="6921" max="6921" width="16" style="6" bestFit="1" customWidth="1"/>
    <col min="6922" max="6922" width="16.109375" style="6" customWidth="1"/>
    <col min="6923" max="6923" width="16" style="6" bestFit="1" customWidth="1"/>
    <col min="6924" max="6928" width="16.33203125" style="6" customWidth="1"/>
    <col min="6929" max="6929" width="22.6640625" style="6" customWidth="1"/>
    <col min="6930" max="6930" width="18.6640625" style="6" customWidth="1"/>
    <col min="6931" max="6931" width="8.44140625" style="6" customWidth="1"/>
    <col min="6932" max="6932" width="13.33203125" style="6" customWidth="1"/>
    <col min="6933" max="6933" width="14" style="6" customWidth="1"/>
    <col min="6934" max="6934" width="9.88671875" style="6" bestFit="1" customWidth="1"/>
    <col min="6935" max="6935" width="54.109375" style="6" customWidth="1"/>
    <col min="6936" max="6936" width="10.33203125" style="6" customWidth="1"/>
    <col min="6937" max="6937" width="8.88671875" style="6" customWidth="1"/>
    <col min="6938" max="7172" width="9.109375" style="6"/>
    <col min="7173" max="7173" width="13.88671875" style="6" bestFit="1" customWidth="1"/>
    <col min="7174" max="7174" width="22.6640625" style="6" customWidth="1"/>
    <col min="7175" max="7175" width="33.109375" style="6" customWidth="1"/>
    <col min="7176" max="7176" width="23.33203125" style="6" customWidth="1"/>
    <col min="7177" max="7177" width="16" style="6" bestFit="1" customWidth="1"/>
    <col min="7178" max="7178" width="16.109375" style="6" customWidth="1"/>
    <col min="7179" max="7179" width="16" style="6" bestFit="1" customWidth="1"/>
    <col min="7180" max="7184" width="16.33203125" style="6" customWidth="1"/>
    <col min="7185" max="7185" width="22.6640625" style="6" customWidth="1"/>
    <col min="7186" max="7186" width="18.6640625" style="6" customWidth="1"/>
    <col min="7187" max="7187" width="8.44140625" style="6" customWidth="1"/>
    <col min="7188" max="7188" width="13.33203125" style="6" customWidth="1"/>
    <col min="7189" max="7189" width="14" style="6" customWidth="1"/>
    <col min="7190" max="7190" width="9.88671875" style="6" bestFit="1" customWidth="1"/>
    <col min="7191" max="7191" width="54.109375" style="6" customWidth="1"/>
    <col min="7192" max="7192" width="10.33203125" style="6" customWidth="1"/>
    <col min="7193" max="7193" width="8.88671875" style="6" customWidth="1"/>
    <col min="7194" max="7428" width="9.109375" style="6"/>
    <col min="7429" max="7429" width="13.88671875" style="6" bestFit="1" customWidth="1"/>
    <col min="7430" max="7430" width="22.6640625" style="6" customWidth="1"/>
    <col min="7431" max="7431" width="33.109375" style="6" customWidth="1"/>
    <col min="7432" max="7432" width="23.33203125" style="6" customWidth="1"/>
    <col min="7433" max="7433" width="16" style="6" bestFit="1" customWidth="1"/>
    <col min="7434" max="7434" width="16.109375" style="6" customWidth="1"/>
    <col min="7435" max="7435" width="16" style="6" bestFit="1" customWidth="1"/>
    <col min="7436" max="7440" width="16.33203125" style="6" customWidth="1"/>
    <col min="7441" max="7441" width="22.6640625" style="6" customWidth="1"/>
    <col min="7442" max="7442" width="18.6640625" style="6" customWidth="1"/>
    <col min="7443" max="7443" width="8.44140625" style="6" customWidth="1"/>
    <col min="7444" max="7444" width="13.33203125" style="6" customWidth="1"/>
    <col min="7445" max="7445" width="14" style="6" customWidth="1"/>
    <col min="7446" max="7446" width="9.88671875" style="6" bestFit="1" customWidth="1"/>
    <col min="7447" max="7447" width="54.109375" style="6" customWidth="1"/>
    <col min="7448" max="7448" width="10.33203125" style="6" customWidth="1"/>
    <col min="7449" max="7449" width="8.88671875" style="6" customWidth="1"/>
    <col min="7450" max="7684" width="9.109375" style="6"/>
    <col min="7685" max="7685" width="13.88671875" style="6" bestFit="1" customWidth="1"/>
    <col min="7686" max="7686" width="22.6640625" style="6" customWidth="1"/>
    <col min="7687" max="7687" width="33.109375" style="6" customWidth="1"/>
    <col min="7688" max="7688" width="23.33203125" style="6" customWidth="1"/>
    <col min="7689" max="7689" width="16" style="6" bestFit="1" customWidth="1"/>
    <col min="7690" max="7690" width="16.109375" style="6" customWidth="1"/>
    <col min="7691" max="7691" width="16" style="6" bestFit="1" customWidth="1"/>
    <col min="7692" max="7696" width="16.33203125" style="6" customWidth="1"/>
    <col min="7697" max="7697" width="22.6640625" style="6" customWidth="1"/>
    <col min="7698" max="7698" width="18.6640625" style="6" customWidth="1"/>
    <col min="7699" max="7699" width="8.44140625" style="6" customWidth="1"/>
    <col min="7700" max="7700" width="13.33203125" style="6" customWidth="1"/>
    <col min="7701" max="7701" width="14" style="6" customWidth="1"/>
    <col min="7702" max="7702" width="9.88671875" style="6" bestFit="1" customWidth="1"/>
    <col min="7703" max="7703" width="54.109375" style="6" customWidth="1"/>
    <col min="7704" max="7704" width="10.33203125" style="6" customWidth="1"/>
    <col min="7705" max="7705" width="8.88671875" style="6" customWidth="1"/>
    <col min="7706" max="7940" width="9.109375" style="6"/>
    <col min="7941" max="7941" width="13.88671875" style="6" bestFit="1" customWidth="1"/>
    <col min="7942" max="7942" width="22.6640625" style="6" customWidth="1"/>
    <col min="7943" max="7943" width="33.109375" style="6" customWidth="1"/>
    <col min="7944" max="7944" width="23.33203125" style="6" customWidth="1"/>
    <col min="7945" max="7945" width="16" style="6" bestFit="1" customWidth="1"/>
    <col min="7946" max="7946" width="16.109375" style="6" customWidth="1"/>
    <col min="7947" max="7947" width="16" style="6" bestFit="1" customWidth="1"/>
    <col min="7948" max="7952" width="16.33203125" style="6" customWidth="1"/>
    <col min="7953" max="7953" width="22.6640625" style="6" customWidth="1"/>
    <col min="7954" max="7954" width="18.6640625" style="6" customWidth="1"/>
    <col min="7955" max="7955" width="8.44140625" style="6" customWidth="1"/>
    <col min="7956" max="7956" width="13.33203125" style="6" customWidth="1"/>
    <col min="7957" max="7957" width="14" style="6" customWidth="1"/>
    <col min="7958" max="7958" width="9.88671875" style="6" bestFit="1" customWidth="1"/>
    <col min="7959" max="7959" width="54.109375" style="6" customWidth="1"/>
    <col min="7960" max="7960" width="10.33203125" style="6" customWidth="1"/>
    <col min="7961" max="7961" width="8.88671875" style="6" customWidth="1"/>
    <col min="7962" max="8196" width="9.109375" style="6"/>
    <col min="8197" max="8197" width="13.88671875" style="6" bestFit="1" customWidth="1"/>
    <col min="8198" max="8198" width="22.6640625" style="6" customWidth="1"/>
    <col min="8199" max="8199" width="33.109375" style="6" customWidth="1"/>
    <col min="8200" max="8200" width="23.33203125" style="6" customWidth="1"/>
    <col min="8201" max="8201" width="16" style="6" bestFit="1" customWidth="1"/>
    <col min="8202" max="8202" width="16.109375" style="6" customWidth="1"/>
    <col min="8203" max="8203" width="16" style="6" bestFit="1" customWidth="1"/>
    <col min="8204" max="8208" width="16.33203125" style="6" customWidth="1"/>
    <col min="8209" max="8209" width="22.6640625" style="6" customWidth="1"/>
    <col min="8210" max="8210" width="18.6640625" style="6" customWidth="1"/>
    <col min="8211" max="8211" width="8.44140625" style="6" customWidth="1"/>
    <col min="8212" max="8212" width="13.33203125" style="6" customWidth="1"/>
    <col min="8213" max="8213" width="14" style="6" customWidth="1"/>
    <col min="8214" max="8214" width="9.88671875" style="6" bestFit="1" customWidth="1"/>
    <col min="8215" max="8215" width="54.109375" style="6" customWidth="1"/>
    <col min="8216" max="8216" width="10.33203125" style="6" customWidth="1"/>
    <col min="8217" max="8217" width="8.88671875" style="6" customWidth="1"/>
    <col min="8218" max="8452" width="9.109375" style="6"/>
    <col min="8453" max="8453" width="13.88671875" style="6" bestFit="1" customWidth="1"/>
    <col min="8454" max="8454" width="22.6640625" style="6" customWidth="1"/>
    <col min="8455" max="8455" width="33.109375" style="6" customWidth="1"/>
    <col min="8456" max="8456" width="23.33203125" style="6" customWidth="1"/>
    <col min="8457" max="8457" width="16" style="6" bestFit="1" customWidth="1"/>
    <col min="8458" max="8458" width="16.109375" style="6" customWidth="1"/>
    <col min="8459" max="8459" width="16" style="6" bestFit="1" customWidth="1"/>
    <col min="8460" max="8464" width="16.33203125" style="6" customWidth="1"/>
    <col min="8465" max="8465" width="22.6640625" style="6" customWidth="1"/>
    <col min="8466" max="8466" width="18.6640625" style="6" customWidth="1"/>
    <col min="8467" max="8467" width="8.44140625" style="6" customWidth="1"/>
    <col min="8468" max="8468" width="13.33203125" style="6" customWidth="1"/>
    <col min="8469" max="8469" width="14" style="6" customWidth="1"/>
    <col min="8470" max="8470" width="9.88671875" style="6" bestFit="1" customWidth="1"/>
    <col min="8471" max="8471" width="54.109375" style="6" customWidth="1"/>
    <col min="8472" max="8472" width="10.33203125" style="6" customWidth="1"/>
    <col min="8473" max="8473" width="8.88671875" style="6" customWidth="1"/>
    <col min="8474" max="8708" width="9.109375" style="6"/>
    <col min="8709" max="8709" width="13.88671875" style="6" bestFit="1" customWidth="1"/>
    <col min="8710" max="8710" width="22.6640625" style="6" customWidth="1"/>
    <col min="8711" max="8711" width="33.109375" style="6" customWidth="1"/>
    <col min="8712" max="8712" width="23.33203125" style="6" customWidth="1"/>
    <col min="8713" max="8713" width="16" style="6" bestFit="1" customWidth="1"/>
    <col min="8714" max="8714" width="16.109375" style="6" customWidth="1"/>
    <col min="8715" max="8715" width="16" style="6" bestFit="1" customWidth="1"/>
    <col min="8716" max="8720" width="16.33203125" style="6" customWidth="1"/>
    <col min="8721" max="8721" width="22.6640625" style="6" customWidth="1"/>
    <col min="8722" max="8722" width="18.6640625" style="6" customWidth="1"/>
    <col min="8723" max="8723" width="8.44140625" style="6" customWidth="1"/>
    <col min="8724" max="8724" width="13.33203125" style="6" customWidth="1"/>
    <col min="8725" max="8725" width="14" style="6" customWidth="1"/>
    <col min="8726" max="8726" width="9.88671875" style="6" bestFit="1" customWidth="1"/>
    <col min="8727" max="8727" width="54.109375" style="6" customWidth="1"/>
    <col min="8728" max="8728" width="10.33203125" style="6" customWidth="1"/>
    <col min="8729" max="8729" width="8.88671875" style="6" customWidth="1"/>
    <col min="8730" max="8964" width="9.109375" style="6"/>
    <col min="8965" max="8965" width="13.88671875" style="6" bestFit="1" customWidth="1"/>
    <col min="8966" max="8966" width="22.6640625" style="6" customWidth="1"/>
    <col min="8967" max="8967" width="33.109375" style="6" customWidth="1"/>
    <col min="8968" max="8968" width="23.33203125" style="6" customWidth="1"/>
    <col min="8969" max="8969" width="16" style="6" bestFit="1" customWidth="1"/>
    <col min="8970" max="8970" width="16.109375" style="6" customWidth="1"/>
    <col min="8971" max="8971" width="16" style="6" bestFit="1" customWidth="1"/>
    <col min="8972" max="8976" width="16.33203125" style="6" customWidth="1"/>
    <col min="8977" max="8977" width="22.6640625" style="6" customWidth="1"/>
    <col min="8978" max="8978" width="18.6640625" style="6" customWidth="1"/>
    <col min="8979" max="8979" width="8.44140625" style="6" customWidth="1"/>
    <col min="8980" max="8980" width="13.33203125" style="6" customWidth="1"/>
    <col min="8981" max="8981" width="14" style="6" customWidth="1"/>
    <col min="8982" max="8982" width="9.88671875" style="6" bestFit="1" customWidth="1"/>
    <col min="8983" max="8983" width="54.109375" style="6" customWidth="1"/>
    <col min="8984" max="8984" width="10.33203125" style="6" customWidth="1"/>
    <col min="8985" max="8985" width="8.88671875" style="6" customWidth="1"/>
    <col min="8986" max="9220" width="9.109375" style="6"/>
    <col min="9221" max="9221" width="13.88671875" style="6" bestFit="1" customWidth="1"/>
    <col min="9222" max="9222" width="22.6640625" style="6" customWidth="1"/>
    <col min="9223" max="9223" width="33.109375" style="6" customWidth="1"/>
    <col min="9224" max="9224" width="23.33203125" style="6" customWidth="1"/>
    <col min="9225" max="9225" width="16" style="6" bestFit="1" customWidth="1"/>
    <col min="9226" max="9226" width="16.109375" style="6" customWidth="1"/>
    <col min="9227" max="9227" width="16" style="6" bestFit="1" customWidth="1"/>
    <col min="9228" max="9232" width="16.33203125" style="6" customWidth="1"/>
    <col min="9233" max="9233" width="22.6640625" style="6" customWidth="1"/>
    <col min="9234" max="9234" width="18.6640625" style="6" customWidth="1"/>
    <col min="9235" max="9235" width="8.44140625" style="6" customWidth="1"/>
    <col min="9236" max="9236" width="13.33203125" style="6" customWidth="1"/>
    <col min="9237" max="9237" width="14" style="6" customWidth="1"/>
    <col min="9238" max="9238" width="9.88671875" style="6" bestFit="1" customWidth="1"/>
    <col min="9239" max="9239" width="54.109375" style="6" customWidth="1"/>
    <col min="9240" max="9240" width="10.33203125" style="6" customWidth="1"/>
    <col min="9241" max="9241" width="8.88671875" style="6" customWidth="1"/>
    <col min="9242" max="9476" width="9.109375" style="6"/>
    <col min="9477" max="9477" width="13.88671875" style="6" bestFit="1" customWidth="1"/>
    <col min="9478" max="9478" width="22.6640625" style="6" customWidth="1"/>
    <col min="9479" max="9479" width="33.109375" style="6" customWidth="1"/>
    <col min="9480" max="9480" width="23.33203125" style="6" customWidth="1"/>
    <col min="9481" max="9481" width="16" style="6" bestFit="1" customWidth="1"/>
    <col min="9482" max="9482" width="16.109375" style="6" customWidth="1"/>
    <col min="9483" max="9483" width="16" style="6" bestFit="1" customWidth="1"/>
    <col min="9484" max="9488" width="16.33203125" style="6" customWidth="1"/>
    <col min="9489" max="9489" width="22.6640625" style="6" customWidth="1"/>
    <col min="9490" max="9490" width="18.6640625" style="6" customWidth="1"/>
    <col min="9491" max="9491" width="8.44140625" style="6" customWidth="1"/>
    <col min="9492" max="9492" width="13.33203125" style="6" customWidth="1"/>
    <col min="9493" max="9493" width="14" style="6" customWidth="1"/>
    <col min="9494" max="9494" width="9.88671875" style="6" bestFit="1" customWidth="1"/>
    <col min="9495" max="9495" width="54.109375" style="6" customWidth="1"/>
    <col min="9496" max="9496" width="10.33203125" style="6" customWidth="1"/>
    <col min="9497" max="9497" width="8.88671875" style="6" customWidth="1"/>
    <col min="9498" max="9732" width="9.109375" style="6"/>
    <col min="9733" max="9733" width="13.88671875" style="6" bestFit="1" customWidth="1"/>
    <col min="9734" max="9734" width="22.6640625" style="6" customWidth="1"/>
    <col min="9735" max="9735" width="33.109375" style="6" customWidth="1"/>
    <col min="9736" max="9736" width="23.33203125" style="6" customWidth="1"/>
    <col min="9737" max="9737" width="16" style="6" bestFit="1" customWidth="1"/>
    <col min="9738" max="9738" width="16.109375" style="6" customWidth="1"/>
    <col min="9739" max="9739" width="16" style="6" bestFit="1" customWidth="1"/>
    <col min="9740" max="9744" width="16.33203125" style="6" customWidth="1"/>
    <col min="9745" max="9745" width="22.6640625" style="6" customWidth="1"/>
    <col min="9746" max="9746" width="18.6640625" style="6" customWidth="1"/>
    <col min="9747" max="9747" width="8.44140625" style="6" customWidth="1"/>
    <col min="9748" max="9748" width="13.33203125" style="6" customWidth="1"/>
    <col min="9749" max="9749" width="14" style="6" customWidth="1"/>
    <col min="9750" max="9750" width="9.88671875" style="6" bestFit="1" customWidth="1"/>
    <col min="9751" max="9751" width="54.109375" style="6" customWidth="1"/>
    <col min="9752" max="9752" width="10.33203125" style="6" customWidth="1"/>
    <col min="9753" max="9753" width="8.88671875" style="6" customWidth="1"/>
    <col min="9754" max="9988" width="9.109375" style="6"/>
    <col min="9989" max="9989" width="13.88671875" style="6" bestFit="1" customWidth="1"/>
    <col min="9990" max="9990" width="22.6640625" style="6" customWidth="1"/>
    <col min="9991" max="9991" width="33.109375" style="6" customWidth="1"/>
    <col min="9992" max="9992" width="23.33203125" style="6" customWidth="1"/>
    <col min="9993" max="9993" width="16" style="6" bestFit="1" customWidth="1"/>
    <col min="9994" max="9994" width="16.109375" style="6" customWidth="1"/>
    <col min="9995" max="9995" width="16" style="6" bestFit="1" customWidth="1"/>
    <col min="9996" max="10000" width="16.33203125" style="6" customWidth="1"/>
    <col min="10001" max="10001" width="22.6640625" style="6" customWidth="1"/>
    <col min="10002" max="10002" width="18.6640625" style="6" customWidth="1"/>
    <col min="10003" max="10003" width="8.44140625" style="6" customWidth="1"/>
    <col min="10004" max="10004" width="13.33203125" style="6" customWidth="1"/>
    <col min="10005" max="10005" width="14" style="6" customWidth="1"/>
    <col min="10006" max="10006" width="9.88671875" style="6" bestFit="1" customWidth="1"/>
    <col min="10007" max="10007" width="54.109375" style="6" customWidth="1"/>
    <col min="10008" max="10008" width="10.33203125" style="6" customWidth="1"/>
    <col min="10009" max="10009" width="8.88671875" style="6" customWidth="1"/>
    <col min="10010" max="10244" width="9.109375" style="6"/>
    <col min="10245" max="10245" width="13.88671875" style="6" bestFit="1" customWidth="1"/>
    <col min="10246" max="10246" width="22.6640625" style="6" customWidth="1"/>
    <col min="10247" max="10247" width="33.109375" style="6" customWidth="1"/>
    <col min="10248" max="10248" width="23.33203125" style="6" customWidth="1"/>
    <col min="10249" max="10249" width="16" style="6" bestFit="1" customWidth="1"/>
    <col min="10250" max="10250" width="16.109375" style="6" customWidth="1"/>
    <col min="10251" max="10251" width="16" style="6" bestFit="1" customWidth="1"/>
    <col min="10252" max="10256" width="16.33203125" style="6" customWidth="1"/>
    <col min="10257" max="10257" width="22.6640625" style="6" customWidth="1"/>
    <col min="10258" max="10258" width="18.6640625" style="6" customWidth="1"/>
    <col min="10259" max="10259" width="8.44140625" style="6" customWidth="1"/>
    <col min="10260" max="10260" width="13.33203125" style="6" customWidth="1"/>
    <col min="10261" max="10261" width="14" style="6" customWidth="1"/>
    <col min="10262" max="10262" width="9.88671875" style="6" bestFit="1" customWidth="1"/>
    <col min="10263" max="10263" width="54.109375" style="6" customWidth="1"/>
    <col min="10264" max="10264" width="10.33203125" style="6" customWidth="1"/>
    <col min="10265" max="10265" width="8.88671875" style="6" customWidth="1"/>
    <col min="10266" max="10500" width="9.109375" style="6"/>
    <col min="10501" max="10501" width="13.88671875" style="6" bestFit="1" customWidth="1"/>
    <col min="10502" max="10502" width="22.6640625" style="6" customWidth="1"/>
    <col min="10503" max="10503" width="33.109375" style="6" customWidth="1"/>
    <col min="10504" max="10504" width="23.33203125" style="6" customWidth="1"/>
    <col min="10505" max="10505" width="16" style="6" bestFit="1" customWidth="1"/>
    <col min="10506" max="10506" width="16.109375" style="6" customWidth="1"/>
    <col min="10507" max="10507" width="16" style="6" bestFit="1" customWidth="1"/>
    <col min="10508" max="10512" width="16.33203125" style="6" customWidth="1"/>
    <col min="10513" max="10513" width="22.6640625" style="6" customWidth="1"/>
    <col min="10514" max="10514" width="18.6640625" style="6" customWidth="1"/>
    <col min="10515" max="10515" width="8.44140625" style="6" customWidth="1"/>
    <col min="10516" max="10516" width="13.33203125" style="6" customWidth="1"/>
    <col min="10517" max="10517" width="14" style="6" customWidth="1"/>
    <col min="10518" max="10518" width="9.88671875" style="6" bestFit="1" customWidth="1"/>
    <col min="10519" max="10519" width="54.109375" style="6" customWidth="1"/>
    <col min="10520" max="10520" width="10.33203125" style="6" customWidth="1"/>
    <col min="10521" max="10521" width="8.88671875" style="6" customWidth="1"/>
    <col min="10522" max="10756" width="9.109375" style="6"/>
    <col min="10757" max="10757" width="13.88671875" style="6" bestFit="1" customWidth="1"/>
    <col min="10758" max="10758" width="22.6640625" style="6" customWidth="1"/>
    <col min="10759" max="10759" width="33.109375" style="6" customWidth="1"/>
    <col min="10760" max="10760" width="23.33203125" style="6" customWidth="1"/>
    <col min="10761" max="10761" width="16" style="6" bestFit="1" customWidth="1"/>
    <col min="10762" max="10762" width="16.109375" style="6" customWidth="1"/>
    <col min="10763" max="10763" width="16" style="6" bestFit="1" customWidth="1"/>
    <col min="10764" max="10768" width="16.33203125" style="6" customWidth="1"/>
    <col min="10769" max="10769" width="22.6640625" style="6" customWidth="1"/>
    <col min="10770" max="10770" width="18.6640625" style="6" customWidth="1"/>
    <col min="10771" max="10771" width="8.44140625" style="6" customWidth="1"/>
    <col min="10772" max="10772" width="13.33203125" style="6" customWidth="1"/>
    <col min="10773" max="10773" width="14" style="6" customWidth="1"/>
    <col min="10774" max="10774" width="9.88671875" style="6" bestFit="1" customWidth="1"/>
    <col min="10775" max="10775" width="54.109375" style="6" customWidth="1"/>
    <col min="10776" max="10776" width="10.33203125" style="6" customWidth="1"/>
    <col min="10777" max="10777" width="8.88671875" style="6" customWidth="1"/>
    <col min="10778" max="11012" width="9.109375" style="6"/>
    <col min="11013" max="11013" width="13.88671875" style="6" bestFit="1" customWidth="1"/>
    <col min="11014" max="11014" width="22.6640625" style="6" customWidth="1"/>
    <col min="11015" max="11015" width="33.109375" style="6" customWidth="1"/>
    <col min="11016" max="11016" width="23.33203125" style="6" customWidth="1"/>
    <col min="11017" max="11017" width="16" style="6" bestFit="1" customWidth="1"/>
    <col min="11018" max="11018" width="16.109375" style="6" customWidth="1"/>
    <col min="11019" max="11019" width="16" style="6" bestFit="1" customWidth="1"/>
    <col min="11020" max="11024" width="16.33203125" style="6" customWidth="1"/>
    <col min="11025" max="11025" width="22.6640625" style="6" customWidth="1"/>
    <col min="11026" max="11026" width="18.6640625" style="6" customWidth="1"/>
    <col min="11027" max="11027" width="8.44140625" style="6" customWidth="1"/>
    <col min="11028" max="11028" width="13.33203125" style="6" customWidth="1"/>
    <col min="11029" max="11029" width="14" style="6" customWidth="1"/>
    <col min="11030" max="11030" width="9.88671875" style="6" bestFit="1" customWidth="1"/>
    <col min="11031" max="11031" width="54.109375" style="6" customWidth="1"/>
    <col min="11032" max="11032" width="10.33203125" style="6" customWidth="1"/>
    <col min="11033" max="11033" width="8.88671875" style="6" customWidth="1"/>
    <col min="11034" max="11268" width="9.109375" style="6"/>
    <col min="11269" max="11269" width="13.88671875" style="6" bestFit="1" customWidth="1"/>
    <col min="11270" max="11270" width="22.6640625" style="6" customWidth="1"/>
    <col min="11271" max="11271" width="33.109375" style="6" customWidth="1"/>
    <col min="11272" max="11272" width="23.33203125" style="6" customWidth="1"/>
    <col min="11273" max="11273" width="16" style="6" bestFit="1" customWidth="1"/>
    <col min="11274" max="11274" width="16.109375" style="6" customWidth="1"/>
    <col min="11275" max="11275" width="16" style="6" bestFit="1" customWidth="1"/>
    <col min="11276" max="11280" width="16.33203125" style="6" customWidth="1"/>
    <col min="11281" max="11281" width="22.6640625" style="6" customWidth="1"/>
    <col min="11282" max="11282" width="18.6640625" style="6" customWidth="1"/>
    <col min="11283" max="11283" width="8.44140625" style="6" customWidth="1"/>
    <col min="11284" max="11284" width="13.33203125" style="6" customWidth="1"/>
    <col min="11285" max="11285" width="14" style="6" customWidth="1"/>
    <col min="11286" max="11286" width="9.88671875" style="6" bestFit="1" customWidth="1"/>
    <col min="11287" max="11287" width="54.109375" style="6" customWidth="1"/>
    <col min="11288" max="11288" width="10.33203125" style="6" customWidth="1"/>
    <col min="11289" max="11289" width="8.88671875" style="6" customWidth="1"/>
    <col min="11290" max="11524" width="9.109375" style="6"/>
    <col min="11525" max="11525" width="13.88671875" style="6" bestFit="1" customWidth="1"/>
    <col min="11526" max="11526" width="22.6640625" style="6" customWidth="1"/>
    <col min="11527" max="11527" width="33.109375" style="6" customWidth="1"/>
    <col min="11528" max="11528" width="23.33203125" style="6" customWidth="1"/>
    <col min="11529" max="11529" width="16" style="6" bestFit="1" customWidth="1"/>
    <col min="11530" max="11530" width="16.109375" style="6" customWidth="1"/>
    <col min="11531" max="11531" width="16" style="6" bestFit="1" customWidth="1"/>
    <col min="11532" max="11536" width="16.33203125" style="6" customWidth="1"/>
    <col min="11537" max="11537" width="22.6640625" style="6" customWidth="1"/>
    <col min="11538" max="11538" width="18.6640625" style="6" customWidth="1"/>
    <col min="11539" max="11539" width="8.44140625" style="6" customWidth="1"/>
    <col min="11540" max="11540" width="13.33203125" style="6" customWidth="1"/>
    <col min="11541" max="11541" width="14" style="6" customWidth="1"/>
    <col min="11542" max="11542" width="9.88671875" style="6" bestFit="1" customWidth="1"/>
    <col min="11543" max="11543" width="54.109375" style="6" customWidth="1"/>
    <col min="11544" max="11544" width="10.33203125" style="6" customWidth="1"/>
    <col min="11545" max="11545" width="8.88671875" style="6" customWidth="1"/>
    <col min="11546" max="11780" width="9.109375" style="6"/>
    <col min="11781" max="11781" width="13.88671875" style="6" bestFit="1" customWidth="1"/>
    <col min="11782" max="11782" width="22.6640625" style="6" customWidth="1"/>
    <col min="11783" max="11783" width="33.109375" style="6" customWidth="1"/>
    <col min="11784" max="11784" width="23.33203125" style="6" customWidth="1"/>
    <col min="11785" max="11785" width="16" style="6" bestFit="1" customWidth="1"/>
    <col min="11786" max="11786" width="16.109375" style="6" customWidth="1"/>
    <col min="11787" max="11787" width="16" style="6" bestFit="1" customWidth="1"/>
    <col min="11788" max="11792" width="16.33203125" style="6" customWidth="1"/>
    <col min="11793" max="11793" width="22.6640625" style="6" customWidth="1"/>
    <col min="11794" max="11794" width="18.6640625" style="6" customWidth="1"/>
    <col min="11795" max="11795" width="8.44140625" style="6" customWidth="1"/>
    <col min="11796" max="11796" width="13.33203125" style="6" customWidth="1"/>
    <col min="11797" max="11797" width="14" style="6" customWidth="1"/>
    <col min="11798" max="11798" width="9.88671875" style="6" bestFit="1" customWidth="1"/>
    <col min="11799" max="11799" width="54.109375" style="6" customWidth="1"/>
    <col min="11800" max="11800" width="10.33203125" style="6" customWidth="1"/>
    <col min="11801" max="11801" width="8.88671875" style="6" customWidth="1"/>
    <col min="11802" max="12036" width="9.109375" style="6"/>
    <col min="12037" max="12037" width="13.88671875" style="6" bestFit="1" customWidth="1"/>
    <col min="12038" max="12038" width="22.6640625" style="6" customWidth="1"/>
    <col min="12039" max="12039" width="33.109375" style="6" customWidth="1"/>
    <col min="12040" max="12040" width="23.33203125" style="6" customWidth="1"/>
    <col min="12041" max="12041" width="16" style="6" bestFit="1" customWidth="1"/>
    <col min="12042" max="12042" width="16.109375" style="6" customWidth="1"/>
    <col min="12043" max="12043" width="16" style="6" bestFit="1" customWidth="1"/>
    <col min="12044" max="12048" width="16.33203125" style="6" customWidth="1"/>
    <col min="12049" max="12049" width="22.6640625" style="6" customWidth="1"/>
    <col min="12050" max="12050" width="18.6640625" style="6" customWidth="1"/>
    <col min="12051" max="12051" width="8.44140625" style="6" customWidth="1"/>
    <col min="12052" max="12052" width="13.33203125" style="6" customWidth="1"/>
    <col min="12053" max="12053" width="14" style="6" customWidth="1"/>
    <col min="12054" max="12054" width="9.88671875" style="6" bestFit="1" customWidth="1"/>
    <col min="12055" max="12055" width="54.109375" style="6" customWidth="1"/>
    <col min="12056" max="12056" width="10.33203125" style="6" customWidth="1"/>
    <col min="12057" max="12057" width="8.88671875" style="6" customWidth="1"/>
    <col min="12058" max="12292" width="9.109375" style="6"/>
    <col min="12293" max="12293" width="13.88671875" style="6" bestFit="1" customWidth="1"/>
    <col min="12294" max="12294" width="22.6640625" style="6" customWidth="1"/>
    <col min="12295" max="12295" width="33.109375" style="6" customWidth="1"/>
    <col min="12296" max="12296" width="23.33203125" style="6" customWidth="1"/>
    <col min="12297" max="12297" width="16" style="6" bestFit="1" customWidth="1"/>
    <col min="12298" max="12298" width="16.109375" style="6" customWidth="1"/>
    <col min="12299" max="12299" width="16" style="6" bestFit="1" customWidth="1"/>
    <col min="12300" max="12304" width="16.33203125" style="6" customWidth="1"/>
    <col min="12305" max="12305" width="22.6640625" style="6" customWidth="1"/>
    <col min="12306" max="12306" width="18.6640625" style="6" customWidth="1"/>
    <col min="12307" max="12307" width="8.44140625" style="6" customWidth="1"/>
    <col min="12308" max="12308" width="13.33203125" style="6" customWidth="1"/>
    <col min="12309" max="12309" width="14" style="6" customWidth="1"/>
    <col min="12310" max="12310" width="9.88671875" style="6" bestFit="1" customWidth="1"/>
    <col min="12311" max="12311" width="54.109375" style="6" customWidth="1"/>
    <col min="12312" max="12312" width="10.33203125" style="6" customWidth="1"/>
    <col min="12313" max="12313" width="8.88671875" style="6" customWidth="1"/>
    <col min="12314" max="12548" width="9.109375" style="6"/>
    <col min="12549" max="12549" width="13.88671875" style="6" bestFit="1" customWidth="1"/>
    <col min="12550" max="12550" width="22.6640625" style="6" customWidth="1"/>
    <col min="12551" max="12551" width="33.109375" style="6" customWidth="1"/>
    <col min="12552" max="12552" width="23.33203125" style="6" customWidth="1"/>
    <col min="12553" max="12553" width="16" style="6" bestFit="1" customWidth="1"/>
    <col min="12554" max="12554" width="16.109375" style="6" customWidth="1"/>
    <col min="12555" max="12555" width="16" style="6" bestFit="1" customWidth="1"/>
    <col min="12556" max="12560" width="16.33203125" style="6" customWidth="1"/>
    <col min="12561" max="12561" width="22.6640625" style="6" customWidth="1"/>
    <col min="12562" max="12562" width="18.6640625" style="6" customWidth="1"/>
    <col min="12563" max="12563" width="8.44140625" style="6" customWidth="1"/>
    <col min="12564" max="12564" width="13.33203125" style="6" customWidth="1"/>
    <col min="12565" max="12565" width="14" style="6" customWidth="1"/>
    <col min="12566" max="12566" width="9.88671875" style="6" bestFit="1" customWidth="1"/>
    <col min="12567" max="12567" width="54.109375" style="6" customWidth="1"/>
    <col min="12568" max="12568" width="10.33203125" style="6" customWidth="1"/>
    <col min="12569" max="12569" width="8.88671875" style="6" customWidth="1"/>
    <col min="12570" max="12804" width="9.109375" style="6"/>
    <col min="12805" max="12805" width="13.88671875" style="6" bestFit="1" customWidth="1"/>
    <col min="12806" max="12806" width="22.6640625" style="6" customWidth="1"/>
    <col min="12807" max="12807" width="33.109375" style="6" customWidth="1"/>
    <col min="12808" max="12808" width="23.33203125" style="6" customWidth="1"/>
    <col min="12809" max="12809" width="16" style="6" bestFit="1" customWidth="1"/>
    <col min="12810" max="12810" width="16.109375" style="6" customWidth="1"/>
    <col min="12811" max="12811" width="16" style="6" bestFit="1" customWidth="1"/>
    <col min="12812" max="12816" width="16.33203125" style="6" customWidth="1"/>
    <col min="12817" max="12817" width="22.6640625" style="6" customWidth="1"/>
    <col min="12818" max="12818" width="18.6640625" style="6" customWidth="1"/>
    <col min="12819" max="12819" width="8.44140625" style="6" customWidth="1"/>
    <col min="12820" max="12820" width="13.33203125" style="6" customWidth="1"/>
    <col min="12821" max="12821" width="14" style="6" customWidth="1"/>
    <col min="12822" max="12822" width="9.88671875" style="6" bestFit="1" customWidth="1"/>
    <col min="12823" max="12823" width="54.109375" style="6" customWidth="1"/>
    <col min="12824" max="12824" width="10.33203125" style="6" customWidth="1"/>
    <col min="12825" max="12825" width="8.88671875" style="6" customWidth="1"/>
    <col min="12826" max="13060" width="9.109375" style="6"/>
    <col min="13061" max="13061" width="13.88671875" style="6" bestFit="1" customWidth="1"/>
    <col min="13062" max="13062" width="22.6640625" style="6" customWidth="1"/>
    <col min="13063" max="13063" width="33.109375" style="6" customWidth="1"/>
    <col min="13064" max="13064" width="23.33203125" style="6" customWidth="1"/>
    <col min="13065" max="13065" width="16" style="6" bestFit="1" customWidth="1"/>
    <col min="13066" max="13066" width="16.109375" style="6" customWidth="1"/>
    <col min="13067" max="13067" width="16" style="6" bestFit="1" customWidth="1"/>
    <col min="13068" max="13072" width="16.33203125" style="6" customWidth="1"/>
    <col min="13073" max="13073" width="22.6640625" style="6" customWidth="1"/>
    <col min="13074" max="13074" width="18.6640625" style="6" customWidth="1"/>
    <col min="13075" max="13075" width="8.44140625" style="6" customWidth="1"/>
    <col min="13076" max="13076" width="13.33203125" style="6" customWidth="1"/>
    <col min="13077" max="13077" width="14" style="6" customWidth="1"/>
    <col min="13078" max="13078" width="9.88671875" style="6" bestFit="1" customWidth="1"/>
    <col min="13079" max="13079" width="54.109375" style="6" customWidth="1"/>
    <col min="13080" max="13080" width="10.33203125" style="6" customWidth="1"/>
    <col min="13081" max="13081" width="8.88671875" style="6" customWidth="1"/>
    <col min="13082" max="13316" width="9.109375" style="6"/>
    <col min="13317" max="13317" width="13.88671875" style="6" bestFit="1" customWidth="1"/>
    <col min="13318" max="13318" width="22.6640625" style="6" customWidth="1"/>
    <col min="13319" max="13319" width="33.109375" style="6" customWidth="1"/>
    <col min="13320" max="13320" width="23.33203125" style="6" customWidth="1"/>
    <col min="13321" max="13321" width="16" style="6" bestFit="1" customWidth="1"/>
    <col min="13322" max="13322" width="16.109375" style="6" customWidth="1"/>
    <col min="13323" max="13323" width="16" style="6" bestFit="1" customWidth="1"/>
    <col min="13324" max="13328" width="16.33203125" style="6" customWidth="1"/>
    <col min="13329" max="13329" width="22.6640625" style="6" customWidth="1"/>
    <col min="13330" max="13330" width="18.6640625" style="6" customWidth="1"/>
    <col min="13331" max="13331" width="8.44140625" style="6" customWidth="1"/>
    <col min="13332" max="13332" width="13.33203125" style="6" customWidth="1"/>
    <col min="13333" max="13333" width="14" style="6" customWidth="1"/>
    <col min="13334" max="13334" width="9.88671875" style="6" bestFit="1" customWidth="1"/>
    <col min="13335" max="13335" width="54.109375" style="6" customWidth="1"/>
    <col min="13336" max="13336" width="10.33203125" style="6" customWidth="1"/>
    <col min="13337" max="13337" width="8.88671875" style="6" customWidth="1"/>
    <col min="13338" max="13572" width="9.109375" style="6"/>
    <col min="13573" max="13573" width="13.88671875" style="6" bestFit="1" customWidth="1"/>
    <col min="13574" max="13574" width="22.6640625" style="6" customWidth="1"/>
    <col min="13575" max="13575" width="33.109375" style="6" customWidth="1"/>
    <col min="13576" max="13576" width="23.33203125" style="6" customWidth="1"/>
    <col min="13577" max="13577" width="16" style="6" bestFit="1" customWidth="1"/>
    <col min="13578" max="13578" width="16.109375" style="6" customWidth="1"/>
    <col min="13579" max="13579" width="16" style="6" bestFit="1" customWidth="1"/>
    <col min="13580" max="13584" width="16.33203125" style="6" customWidth="1"/>
    <col min="13585" max="13585" width="22.6640625" style="6" customWidth="1"/>
    <col min="13586" max="13586" width="18.6640625" style="6" customWidth="1"/>
    <col min="13587" max="13587" width="8.44140625" style="6" customWidth="1"/>
    <col min="13588" max="13588" width="13.33203125" style="6" customWidth="1"/>
    <col min="13589" max="13589" width="14" style="6" customWidth="1"/>
    <col min="13590" max="13590" width="9.88671875" style="6" bestFit="1" customWidth="1"/>
    <col min="13591" max="13591" width="54.109375" style="6" customWidth="1"/>
    <col min="13592" max="13592" width="10.33203125" style="6" customWidth="1"/>
    <col min="13593" max="13593" width="8.88671875" style="6" customWidth="1"/>
    <col min="13594" max="13828" width="9.109375" style="6"/>
    <col min="13829" max="13829" width="13.88671875" style="6" bestFit="1" customWidth="1"/>
    <col min="13830" max="13830" width="22.6640625" style="6" customWidth="1"/>
    <col min="13831" max="13831" width="33.109375" style="6" customWidth="1"/>
    <col min="13832" max="13832" width="23.33203125" style="6" customWidth="1"/>
    <col min="13833" max="13833" width="16" style="6" bestFit="1" customWidth="1"/>
    <col min="13834" max="13834" width="16.109375" style="6" customWidth="1"/>
    <col min="13835" max="13835" width="16" style="6" bestFit="1" customWidth="1"/>
    <col min="13836" max="13840" width="16.33203125" style="6" customWidth="1"/>
    <col min="13841" max="13841" width="22.6640625" style="6" customWidth="1"/>
    <col min="13842" max="13842" width="18.6640625" style="6" customWidth="1"/>
    <col min="13843" max="13843" width="8.44140625" style="6" customWidth="1"/>
    <col min="13844" max="13844" width="13.33203125" style="6" customWidth="1"/>
    <col min="13845" max="13845" width="14" style="6" customWidth="1"/>
    <col min="13846" max="13846" width="9.88671875" style="6" bestFit="1" customWidth="1"/>
    <col min="13847" max="13847" width="54.109375" style="6" customWidth="1"/>
    <col min="13848" max="13848" width="10.33203125" style="6" customWidth="1"/>
    <col min="13849" max="13849" width="8.88671875" style="6" customWidth="1"/>
    <col min="13850" max="14084" width="9.109375" style="6"/>
    <col min="14085" max="14085" width="13.88671875" style="6" bestFit="1" customWidth="1"/>
    <col min="14086" max="14086" width="22.6640625" style="6" customWidth="1"/>
    <col min="14087" max="14087" width="33.109375" style="6" customWidth="1"/>
    <col min="14088" max="14088" width="23.33203125" style="6" customWidth="1"/>
    <col min="14089" max="14089" width="16" style="6" bestFit="1" customWidth="1"/>
    <col min="14090" max="14090" width="16.109375" style="6" customWidth="1"/>
    <col min="14091" max="14091" width="16" style="6" bestFit="1" customWidth="1"/>
    <col min="14092" max="14096" width="16.33203125" style="6" customWidth="1"/>
    <col min="14097" max="14097" width="22.6640625" style="6" customWidth="1"/>
    <col min="14098" max="14098" width="18.6640625" style="6" customWidth="1"/>
    <col min="14099" max="14099" width="8.44140625" style="6" customWidth="1"/>
    <col min="14100" max="14100" width="13.33203125" style="6" customWidth="1"/>
    <col min="14101" max="14101" width="14" style="6" customWidth="1"/>
    <col min="14102" max="14102" width="9.88671875" style="6" bestFit="1" customWidth="1"/>
    <col min="14103" max="14103" width="54.109375" style="6" customWidth="1"/>
    <col min="14104" max="14104" width="10.33203125" style="6" customWidth="1"/>
    <col min="14105" max="14105" width="8.88671875" style="6" customWidth="1"/>
    <col min="14106" max="14340" width="9.109375" style="6"/>
    <col min="14341" max="14341" width="13.88671875" style="6" bestFit="1" customWidth="1"/>
    <col min="14342" max="14342" width="22.6640625" style="6" customWidth="1"/>
    <col min="14343" max="14343" width="33.109375" style="6" customWidth="1"/>
    <col min="14344" max="14344" width="23.33203125" style="6" customWidth="1"/>
    <col min="14345" max="14345" width="16" style="6" bestFit="1" customWidth="1"/>
    <col min="14346" max="14346" width="16.109375" style="6" customWidth="1"/>
    <col min="14347" max="14347" width="16" style="6" bestFit="1" customWidth="1"/>
    <col min="14348" max="14352" width="16.33203125" style="6" customWidth="1"/>
    <col min="14353" max="14353" width="22.6640625" style="6" customWidth="1"/>
    <col min="14354" max="14354" width="18.6640625" style="6" customWidth="1"/>
    <col min="14355" max="14355" width="8.44140625" style="6" customWidth="1"/>
    <col min="14356" max="14356" width="13.33203125" style="6" customWidth="1"/>
    <col min="14357" max="14357" width="14" style="6" customWidth="1"/>
    <col min="14358" max="14358" width="9.88671875" style="6" bestFit="1" customWidth="1"/>
    <col min="14359" max="14359" width="54.109375" style="6" customWidth="1"/>
    <col min="14360" max="14360" width="10.33203125" style="6" customWidth="1"/>
    <col min="14361" max="14361" width="8.88671875" style="6" customWidth="1"/>
    <col min="14362" max="14596" width="9.109375" style="6"/>
    <col min="14597" max="14597" width="13.88671875" style="6" bestFit="1" customWidth="1"/>
    <col min="14598" max="14598" width="22.6640625" style="6" customWidth="1"/>
    <col min="14599" max="14599" width="33.109375" style="6" customWidth="1"/>
    <col min="14600" max="14600" width="23.33203125" style="6" customWidth="1"/>
    <col min="14601" max="14601" width="16" style="6" bestFit="1" customWidth="1"/>
    <col min="14602" max="14602" width="16.109375" style="6" customWidth="1"/>
    <col min="14603" max="14603" width="16" style="6" bestFit="1" customWidth="1"/>
    <col min="14604" max="14608" width="16.33203125" style="6" customWidth="1"/>
    <col min="14609" max="14609" width="22.6640625" style="6" customWidth="1"/>
    <col min="14610" max="14610" width="18.6640625" style="6" customWidth="1"/>
    <col min="14611" max="14611" width="8.44140625" style="6" customWidth="1"/>
    <col min="14612" max="14612" width="13.33203125" style="6" customWidth="1"/>
    <col min="14613" max="14613" width="14" style="6" customWidth="1"/>
    <col min="14614" max="14614" width="9.88671875" style="6" bestFit="1" customWidth="1"/>
    <col min="14615" max="14615" width="54.109375" style="6" customWidth="1"/>
    <col min="14616" max="14616" width="10.33203125" style="6" customWidth="1"/>
    <col min="14617" max="14617" width="8.88671875" style="6" customWidth="1"/>
    <col min="14618" max="14852" width="9.109375" style="6"/>
    <col min="14853" max="14853" width="13.88671875" style="6" bestFit="1" customWidth="1"/>
    <col min="14854" max="14854" width="22.6640625" style="6" customWidth="1"/>
    <col min="14855" max="14855" width="33.109375" style="6" customWidth="1"/>
    <col min="14856" max="14856" width="23.33203125" style="6" customWidth="1"/>
    <col min="14857" max="14857" width="16" style="6" bestFit="1" customWidth="1"/>
    <col min="14858" max="14858" width="16.109375" style="6" customWidth="1"/>
    <col min="14859" max="14859" width="16" style="6" bestFit="1" customWidth="1"/>
    <col min="14860" max="14864" width="16.33203125" style="6" customWidth="1"/>
    <col min="14865" max="14865" width="22.6640625" style="6" customWidth="1"/>
    <col min="14866" max="14866" width="18.6640625" style="6" customWidth="1"/>
    <col min="14867" max="14867" width="8.44140625" style="6" customWidth="1"/>
    <col min="14868" max="14868" width="13.33203125" style="6" customWidth="1"/>
    <col min="14869" max="14869" width="14" style="6" customWidth="1"/>
    <col min="14870" max="14870" width="9.88671875" style="6" bestFit="1" customWidth="1"/>
    <col min="14871" max="14871" width="54.109375" style="6" customWidth="1"/>
    <col min="14872" max="14872" width="10.33203125" style="6" customWidth="1"/>
    <col min="14873" max="14873" width="8.88671875" style="6" customWidth="1"/>
    <col min="14874" max="15108" width="9.109375" style="6"/>
    <col min="15109" max="15109" width="13.88671875" style="6" bestFit="1" customWidth="1"/>
    <col min="15110" max="15110" width="22.6640625" style="6" customWidth="1"/>
    <col min="15111" max="15111" width="33.109375" style="6" customWidth="1"/>
    <col min="15112" max="15112" width="23.33203125" style="6" customWidth="1"/>
    <col min="15113" max="15113" width="16" style="6" bestFit="1" customWidth="1"/>
    <col min="15114" max="15114" width="16.109375" style="6" customWidth="1"/>
    <col min="15115" max="15115" width="16" style="6" bestFit="1" customWidth="1"/>
    <col min="15116" max="15120" width="16.33203125" style="6" customWidth="1"/>
    <col min="15121" max="15121" width="22.6640625" style="6" customWidth="1"/>
    <col min="15122" max="15122" width="18.6640625" style="6" customWidth="1"/>
    <col min="15123" max="15123" width="8.44140625" style="6" customWidth="1"/>
    <col min="15124" max="15124" width="13.33203125" style="6" customWidth="1"/>
    <col min="15125" max="15125" width="14" style="6" customWidth="1"/>
    <col min="15126" max="15126" width="9.88671875" style="6" bestFit="1" customWidth="1"/>
    <col min="15127" max="15127" width="54.109375" style="6" customWidth="1"/>
    <col min="15128" max="15128" width="10.33203125" style="6" customWidth="1"/>
    <col min="15129" max="15129" width="8.88671875" style="6" customWidth="1"/>
    <col min="15130" max="15364" width="9.109375" style="6"/>
    <col min="15365" max="15365" width="13.88671875" style="6" bestFit="1" customWidth="1"/>
    <col min="15366" max="15366" width="22.6640625" style="6" customWidth="1"/>
    <col min="15367" max="15367" width="33.109375" style="6" customWidth="1"/>
    <col min="15368" max="15368" width="23.33203125" style="6" customWidth="1"/>
    <col min="15369" max="15369" width="16" style="6" bestFit="1" customWidth="1"/>
    <col min="15370" max="15370" width="16.109375" style="6" customWidth="1"/>
    <col min="15371" max="15371" width="16" style="6" bestFit="1" customWidth="1"/>
    <col min="15372" max="15376" width="16.33203125" style="6" customWidth="1"/>
    <col min="15377" max="15377" width="22.6640625" style="6" customWidth="1"/>
    <col min="15378" max="15378" width="18.6640625" style="6" customWidth="1"/>
    <col min="15379" max="15379" width="8.44140625" style="6" customWidth="1"/>
    <col min="15380" max="15380" width="13.33203125" style="6" customWidth="1"/>
    <col min="15381" max="15381" width="14" style="6" customWidth="1"/>
    <col min="15382" max="15382" width="9.88671875" style="6" bestFit="1" customWidth="1"/>
    <col min="15383" max="15383" width="54.109375" style="6" customWidth="1"/>
    <col min="15384" max="15384" width="10.33203125" style="6" customWidth="1"/>
    <col min="15385" max="15385" width="8.88671875" style="6" customWidth="1"/>
    <col min="15386" max="15620" width="9.109375" style="6"/>
    <col min="15621" max="15621" width="13.88671875" style="6" bestFit="1" customWidth="1"/>
    <col min="15622" max="15622" width="22.6640625" style="6" customWidth="1"/>
    <col min="15623" max="15623" width="33.109375" style="6" customWidth="1"/>
    <col min="15624" max="15624" width="23.33203125" style="6" customWidth="1"/>
    <col min="15625" max="15625" width="16" style="6" bestFit="1" customWidth="1"/>
    <col min="15626" max="15626" width="16.109375" style="6" customWidth="1"/>
    <col min="15627" max="15627" width="16" style="6" bestFit="1" customWidth="1"/>
    <col min="15628" max="15632" width="16.33203125" style="6" customWidth="1"/>
    <col min="15633" max="15633" width="22.6640625" style="6" customWidth="1"/>
    <col min="15634" max="15634" width="18.6640625" style="6" customWidth="1"/>
    <col min="15635" max="15635" width="8.44140625" style="6" customWidth="1"/>
    <col min="15636" max="15636" width="13.33203125" style="6" customWidth="1"/>
    <col min="15637" max="15637" width="14" style="6" customWidth="1"/>
    <col min="15638" max="15638" width="9.88671875" style="6" bestFit="1" customWidth="1"/>
    <col min="15639" max="15639" width="54.109375" style="6" customWidth="1"/>
    <col min="15640" max="15640" width="10.33203125" style="6" customWidth="1"/>
    <col min="15641" max="15641" width="8.88671875" style="6" customWidth="1"/>
    <col min="15642" max="15876" width="9.109375" style="6"/>
    <col min="15877" max="15877" width="13.88671875" style="6" bestFit="1" customWidth="1"/>
    <col min="15878" max="15878" width="22.6640625" style="6" customWidth="1"/>
    <col min="15879" max="15879" width="33.109375" style="6" customWidth="1"/>
    <col min="15880" max="15880" width="23.33203125" style="6" customWidth="1"/>
    <col min="15881" max="15881" width="16" style="6" bestFit="1" customWidth="1"/>
    <col min="15882" max="15882" width="16.109375" style="6" customWidth="1"/>
    <col min="15883" max="15883" width="16" style="6" bestFit="1" customWidth="1"/>
    <col min="15884" max="15888" width="16.33203125" style="6" customWidth="1"/>
    <col min="15889" max="15889" width="22.6640625" style="6" customWidth="1"/>
    <col min="15890" max="15890" width="18.6640625" style="6" customWidth="1"/>
    <col min="15891" max="15891" width="8.44140625" style="6" customWidth="1"/>
    <col min="15892" max="15892" width="13.33203125" style="6" customWidth="1"/>
    <col min="15893" max="15893" width="14" style="6" customWidth="1"/>
    <col min="15894" max="15894" width="9.88671875" style="6" bestFit="1" customWidth="1"/>
    <col min="15895" max="15895" width="54.109375" style="6" customWidth="1"/>
    <col min="15896" max="15896" width="10.33203125" style="6" customWidth="1"/>
    <col min="15897" max="15897" width="8.88671875" style="6" customWidth="1"/>
    <col min="15898" max="16132" width="9.109375" style="6"/>
    <col min="16133" max="16133" width="13.88671875" style="6" bestFit="1" customWidth="1"/>
    <col min="16134" max="16134" width="22.6640625" style="6" customWidth="1"/>
    <col min="16135" max="16135" width="33.109375" style="6" customWidth="1"/>
    <col min="16136" max="16136" width="23.33203125" style="6" customWidth="1"/>
    <col min="16137" max="16137" width="16" style="6" bestFit="1" customWidth="1"/>
    <col min="16138" max="16138" width="16.109375" style="6" customWidth="1"/>
    <col min="16139" max="16139" width="16" style="6" bestFit="1" customWidth="1"/>
    <col min="16140" max="16144" width="16.33203125" style="6" customWidth="1"/>
    <col min="16145" max="16145" width="22.6640625" style="6" customWidth="1"/>
    <col min="16146" max="16146" width="18.6640625" style="6" customWidth="1"/>
    <col min="16147" max="16147" width="8.44140625" style="6" customWidth="1"/>
    <col min="16148" max="16148" width="13.33203125" style="6" customWidth="1"/>
    <col min="16149" max="16149" width="14" style="6" customWidth="1"/>
    <col min="16150" max="16150" width="9.88671875" style="6" bestFit="1" customWidth="1"/>
    <col min="16151" max="16151" width="54.109375" style="6" customWidth="1"/>
    <col min="16152" max="16152" width="10.33203125" style="6" customWidth="1"/>
    <col min="16153" max="16153" width="8.88671875" style="6" customWidth="1"/>
    <col min="16154" max="16384" width="9.109375" style="6"/>
  </cols>
  <sheetData>
    <row r="1" spans="2:55" ht="46.8" x14ac:dyDescent="0.3">
      <c r="C1" s="102" t="s">
        <v>14</v>
      </c>
      <c r="D1" s="78">
        <f>'Total Budget'!D3</f>
        <v>0</v>
      </c>
      <c r="H1" s="13"/>
      <c r="I1" s="13"/>
    </row>
    <row r="2" spans="2:55" ht="31.2" x14ac:dyDescent="0.3">
      <c r="C2" s="102" t="s">
        <v>161</v>
      </c>
      <c r="D2" s="78" t="str">
        <f>'Total Budget'!D4</f>
        <v/>
      </c>
      <c r="E2" s="35"/>
      <c r="F2" s="35"/>
      <c r="G2" s="150" t="s">
        <v>184</v>
      </c>
      <c r="H2" s="150"/>
      <c r="I2" s="150"/>
      <c r="J2" s="150"/>
      <c r="K2" s="150"/>
      <c r="L2" s="150"/>
    </row>
    <row r="3" spans="2:55" x14ac:dyDescent="0.3">
      <c r="C3" s="14"/>
      <c r="E3" s="36"/>
      <c r="F3" s="36"/>
      <c r="G3" s="150"/>
      <c r="H3" s="150"/>
      <c r="I3" s="150"/>
      <c r="J3" s="150"/>
      <c r="K3" s="150"/>
      <c r="L3" s="150"/>
      <c r="N3" s="15"/>
      <c r="O3" s="15"/>
      <c r="P3" s="15"/>
    </row>
    <row r="4" spans="2:55" x14ac:dyDescent="0.3">
      <c r="D4" s="16"/>
      <c r="E4" s="16"/>
      <c r="F4" s="16"/>
      <c r="G4" s="150"/>
      <c r="H4" s="150"/>
      <c r="I4" s="150"/>
      <c r="J4" s="150"/>
      <c r="K4" s="150"/>
      <c r="L4" s="150"/>
      <c r="N4" s="21"/>
      <c r="O4" s="21"/>
      <c r="P4" s="21"/>
    </row>
    <row r="5" spans="2:55" ht="78" x14ac:dyDescent="0.3">
      <c r="C5" s="107" t="s">
        <v>35</v>
      </c>
      <c r="D5" s="16"/>
      <c r="E5" s="16"/>
      <c r="F5" s="16"/>
      <c r="H5" s="13"/>
      <c r="I5" s="13"/>
      <c r="N5" s="14"/>
      <c r="O5" s="14"/>
      <c r="P5" s="14"/>
      <c r="Q5" s="14"/>
      <c r="R5" s="14"/>
      <c r="S5" s="18"/>
      <c r="T5" s="18"/>
    </row>
    <row r="6" spans="2:55" ht="37.5" customHeight="1" x14ac:dyDescent="0.3">
      <c r="C6" s="194" t="s">
        <v>183</v>
      </c>
      <c r="D6" s="194"/>
      <c r="E6" s="28"/>
      <c r="F6" s="6"/>
      <c r="G6" s="6"/>
      <c r="I6" s="1"/>
      <c r="J6" s="1"/>
      <c r="K6" s="1"/>
      <c r="L6" s="1"/>
      <c r="M6" s="1"/>
      <c r="N6" s="1"/>
      <c r="O6" s="1"/>
      <c r="P6" s="1"/>
      <c r="Q6" s="1"/>
      <c r="R6" s="6"/>
    </row>
    <row r="7" spans="2:55" x14ac:dyDescent="0.3">
      <c r="I7" s="200" t="s">
        <v>163</v>
      </c>
      <c r="J7" s="201"/>
      <c r="K7" s="201"/>
      <c r="L7" s="201"/>
      <c r="M7" s="201"/>
      <c r="N7" s="201"/>
      <c r="O7" s="201"/>
      <c r="P7" s="202"/>
      <c r="Q7" s="6"/>
      <c r="R7" s="6"/>
    </row>
    <row r="8" spans="2:55" ht="15.6" customHeight="1" x14ac:dyDescent="0.3">
      <c r="C8" s="195" t="s">
        <v>168</v>
      </c>
      <c r="D8" s="196"/>
      <c r="E8" s="199" t="s">
        <v>149</v>
      </c>
      <c r="F8" s="199" t="s">
        <v>150</v>
      </c>
      <c r="G8" s="199" t="s">
        <v>130</v>
      </c>
      <c r="I8" s="27" t="s">
        <v>119</v>
      </c>
      <c r="J8" s="27" t="s">
        <v>111</v>
      </c>
      <c r="K8" s="27" t="s">
        <v>112</v>
      </c>
      <c r="L8" s="27" t="s">
        <v>129</v>
      </c>
      <c r="M8" s="27" t="s">
        <v>121</v>
      </c>
      <c r="N8" s="27" t="s">
        <v>122</v>
      </c>
      <c r="O8" s="27" t="s">
        <v>123</v>
      </c>
      <c r="P8" s="27" t="s">
        <v>124</v>
      </c>
      <c r="Q8" s="140" t="s">
        <v>128</v>
      </c>
      <c r="R8" s="6"/>
    </row>
    <row r="9" spans="2:55" ht="43.5" customHeight="1" x14ac:dyDescent="0.3">
      <c r="C9" s="197"/>
      <c r="D9" s="198"/>
      <c r="E9" s="199"/>
      <c r="F9" s="199"/>
      <c r="G9" s="199"/>
      <c r="I9" s="32" t="s">
        <v>59</v>
      </c>
      <c r="J9" s="32" t="s">
        <v>84</v>
      </c>
      <c r="K9" s="32" t="s">
        <v>62</v>
      </c>
      <c r="L9" s="32" t="s">
        <v>85</v>
      </c>
      <c r="M9" s="32" t="s">
        <v>59</v>
      </c>
      <c r="N9" s="32" t="s">
        <v>84</v>
      </c>
      <c r="O9" s="32" t="s">
        <v>62</v>
      </c>
      <c r="P9" s="32" t="s">
        <v>85</v>
      </c>
      <c r="Q9" s="141"/>
      <c r="R9" s="6"/>
    </row>
    <row r="10" spans="2:55" s="22" customFormat="1" ht="50.25" customHeight="1" x14ac:dyDescent="0.3">
      <c r="C10" s="220"/>
      <c r="D10" s="221"/>
      <c r="E10" s="140"/>
      <c r="F10" s="140"/>
      <c r="G10" s="199"/>
      <c r="H10"/>
      <c r="I10" s="33" t="s">
        <v>60</v>
      </c>
      <c r="J10" s="33" t="s">
        <v>60</v>
      </c>
      <c r="K10" s="33" t="s">
        <v>60</v>
      </c>
      <c r="L10" s="33" t="s">
        <v>60</v>
      </c>
      <c r="M10" s="33" t="s">
        <v>60</v>
      </c>
      <c r="N10" s="33" t="s">
        <v>60</v>
      </c>
      <c r="O10" s="33" t="s">
        <v>60</v>
      </c>
      <c r="P10" s="33" t="s">
        <v>60</v>
      </c>
      <c r="Q10" s="142"/>
      <c r="R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row>
    <row r="11" spans="2:55" ht="27" customHeight="1" x14ac:dyDescent="0.3">
      <c r="B11" s="23" t="s">
        <v>64</v>
      </c>
      <c r="C11" s="206" t="s">
        <v>1</v>
      </c>
      <c r="D11" s="207" t="s">
        <v>1</v>
      </c>
      <c r="E11" s="86">
        <v>0</v>
      </c>
      <c r="F11" s="87">
        <v>0</v>
      </c>
      <c r="G11" s="56">
        <f t="shared" ref="G11:G27" si="0">E11*F11</f>
        <v>0</v>
      </c>
      <c r="H11" s="9"/>
      <c r="I11" s="93">
        <v>0</v>
      </c>
      <c r="J11" s="93">
        <v>0</v>
      </c>
      <c r="K11" s="93">
        <v>0</v>
      </c>
      <c r="L11" s="93">
        <v>0</v>
      </c>
      <c r="M11" s="93">
        <v>0</v>
      </c>
      <c r="N11" s="93">
        <v>0</v>
      </c>
      <c r="O11" s="93">
        <v>0</v>
      </c>
      <c r="P11" s="93">
        <v>0</v>
      </c>
      <c r="Q11" s="60">
        <f>SUM(I11:P11)</f>
        <v>0</v>
      </c>
      <c r="R11" s="6"/>
    </row>
    <row r="12" spans="2:55" ht="27" customHeight="1" x14ac:dyDescent="0.3">
      <c r="B12" s="23" t="s">
        <v>65</v>
      </c>
      <c r="C12" s="206"/>
      <c r="D12" s="207"/>
      <c r="E12" s="88">
        <v>0</v>
      </c>
      <c r="F12" s="89">
        <v>0</v>
      </c>
      <c r="G12" s="57">
        <f t="shared" si="0"/>
        <v>0</v>
      </c>
      <c r="H12" s="9"/>
      <c r="I12" s="93">
        <v>0</v>
      </c>
      <c r="J12" s="93">
        <v>0</v>
      </c>
      <c r="K12" s="93">
        <v>0</v>
      </c>
      <c r="L12" s="93">
        <v>0</v>
      </c>
      <c r="M12" s="93">
        <v>0</v>
      </c>
      <c r="N12" s="93">
        <v>0</v>
      </c>
      <c r="O12" s="93">
        <v>0</v>
      </c>
      <c r="P12" s="93">
        <v>0</v>
      </c>
      <c r="Q12" s="60">
        <f>SUM(I12:P12)</f>
        <v>0</v>
      </c>
      <c r="R12" s="6"/>
    </row>
    <row r="13" spans="2:55" ht="27" customHeight="1" x14ac:dyDescent="0.3">
      <c r="B13" s="23" t="s">
        <v>66</v>
      </c>
      <c r="C13" s="206"/>
      <c r="D13" s="207"/>
      <c r="E13" s="88">
        <v>0</v>
      </c>
      <c r="F13" s="89">
        <v>0</v>
      </c>
      <c r="G13" s="57">
        <f t="shared" si="0"/>
        <v>0</v>
      </c>
      <c r="H13" s="9"/>
      <c r="I13" s="93">
        <v>0</v>
      </c>
      <c r="J13" s="93">
        <v>0</v>
      </c>
      <c r="K13" s="93">
        <v>0</v>
      </c>
      <c r="L13" s="93">
        <v>0</v>
      </c>
      <c r="M13" s="93">
        <v>0</v>
      </c>
      <c r="N13" s="93">
        <v>0</v>
      </c>
      <c r="O13" s="93">
        <v>0</v>
      </c>
      <c r="P13" s="93">
        <v>0</v>
      </c>
      <c r="Q13" s="60">
        <f t="shared" ref="Q13:Q26" si="1">SUM(I13:P13)</f>
        <v>0</v>
      </c>
      <c r="R13" s="6"/>
    </row>
    <row r="14" spans="2:55" ht="27" customHeight="1" x14ac:dyDescent="0.3">
      <c r="B14" s="23" t="s">
        <v>67</v>
      </c>
      <c r="C14" s="206"/>
      <c r="D14" s="207"/>
      <c r="E14" s="88">
        <v>0</v>
      </c>
      <c r="F14" s="89">
        <v>0</v>
      </c>
      <c r="G14" s="57">
        <f t="shared" si="0"/>
        <v>0</v>
      </c>
      <c r="H14" s="9"/>
      <c r="I14" s="93">
        <v>0</v>
      </c>
      <c r="J14" s="93">
        <v>0</v>
      </c>
      <c r="K14" s="93">
        <v>0</v>
      </c>
      <c r="L14" s="93">
        <v>0</v>
      </c>
      <c r="M14" s="93">
        <v>0</v>
      </c>
      <c r="N14" s="93">
        <v>0</v>
      </c>
      <c r="O14" s="93">
        <v>0</v>
      </c>
      <c r="P14" s="93">
        <v>0</v>
      </c>
      <c r="Q14" s="60">
        <f t="shared" si="1"/>
        <v>0</v>
      </c>
      <c r="R14" s="6"/>
    </row>
    <row r="15" spans="2:55" ht="27" customHeight="1" x14ac:dyDescent="0.3">
      <c r="B15" s="23" t="s">
        <v>68</v>
      </c>
      <c r="C15" s="206"/>
      <c r="D15" s="207"/>
      <c r="E15" s="88">
        <v>0</v>
      </c>
      <c r="F15" s="89">
        <v>0</v>
      </c>
      <c r="G15" s="57">
        <f t="shared" si="0"/>
        <v>0</v>
      </c>
      <c r="H15" s="9"/>
      <c r="I15" s="93">
        <v>0</v>
      </c>
      <c r="J15" s="93">
        <v>0</v>
      </c>
      <c r="K15" s="93">
        <v>0</v>
      </c>
      <c r="L15" s="93">
        <v>0</v>
      </c>
      <c r="M15" s="93">
        <v>0</v>
      </c>
      <c r="N15" s="93">
        <v>0</v>
      </c>
      <c r="O15" s="93">
        <v>0</v>
      </c>
      <c r="P15" s="93">
        <v>0</v>
      </c>
      <c r="Q15" s="60">
        <f t="shared" si="1"/>
        <v>0</v>
      </c>
      <c r="R15" s="6"/>
    </row>
    <row r="16" spans="2:55" ht="27" customHeight="1" x14ac:dyDescent="0.3">
      <c r="B16" s="23" t="s">
        <v>69</v>
      </c>
      <c r="C16" s="206"/>
      <c r="D16" s="207"/>
      <c r="E16" s="88">
        <v>0</v>
      </c>
      <c r="F16" s="89">
        <v>0</v>
      </c>
      <c r="G16" s="57">
        <f t="shared" si="0"/>
        <v>0</v>
      </c>
      <c r="H16" s="9"/>
      <c r="I16" s="93">
        <v>0</v>
      </c>
      <c r="J16" s="93">
        <v>0</v>
      </c>
      <c r="K16" s="93">
        <v>0</v>
      </c>
      <c r="L16" s="93">
        <v>0</v>
      </c>
      <c r="M16" s="93">
        <v>0</v>
      </c>
      <c r="N16" s="93">
        <v>0</v>
      </c>
      <c r="O16" s="93">
        <v>0</v>
      </c>
      <c r="P16" s="93">
        <v>0</v>
      </c>
      <c r="Q16" s="60">
        <f t="shared" si="1"/>
        <v>0</v>
      </c>
      <c r="R16" s="6"/>
    </row>
    <row r="17" spans="2:18" ht="27" customHeight="1" x14ac:dyDescent="0.3">
      <c r="B17" s="23" t="s">
        <v>70</v>
      </c>
      <c r="C17" s="206"/>
      <c r="D17" s="207"/>
      <c r="E17" s="88">
        <v>0</v>
      </c>
      <c r="F17" s="89">
        <v>0</v>
      </c>
      <c r="G17" s="57">
        <f t="shared" si="0"/>
        <v>0</v>
      </c>
      <c r="H17" s="9"/>
      <c r="I17" s="93">
        <v>0</v>
      </c>
      <c r="J17" s="93">
        <v>0</v>
      </c>
      <c r="K17" s="93">
        <v>0</v>
      </c>
      <c r="L17" s="93">
        <v>0</v>
      </c>
      <c r="M17" s="93">
        <v>0</v>
      </c>
      <c r="N17" s="93">
        <v>0</v>
      </c>
      <c r="O17" s="93">
        <v>0</v>
      </c>
      <c r="P17" s="93">
        <v>0</v>
      </c>
      <c r="Q17" s="60">
        <f t="shared" si="1"/>
        <v>0</v>
      </c>
      <c r="R17" s="6"/>
    </row>
    <row r="18" spans="2:18" ht="27" customHeight="1" x14ac:dyDescent="0.3">
      <c r="B18" s="23" t="s">
        <v>71</v>
      </c>
      <c r="C18" s="206"/>
      <c r="D18" s="207"/>
      <c r="E18" s="88">
        <v>0</v>
      </c>
      <c r="F18" s="89">
        <v>0</v>
      </c>
      <c r="G18" s="57">
        <f t="shared" si="0"/>
        <v>0</v>
      </c>
      <c r="H18" s="9"/>
      <c r="I18" s="93">
        <v>0</v>
      </c>
      <c r="J18" s="93">
        <v>0</v>
      </c>
      <c r="K18" s="93">
        <v>0</v>
      </c>
      <c r="L18" s="93">
        <v>0</v>
      </c>
      <c r="M18" s="93">
        <v>0</v>
      </c>
      <c r="N18" s="93">
        <v>0</v>
      </c>
      <c r="O18" s="93">
        <v>0</v>
      </c>
      <c r="P18" s="93">
        <v>0</v>
      </c>
      <c r="Q18" s="60">
        <f t="shared" si="1"/>
        <v>0</v>
      </c>
      <c r="R18" s="6"/>
    </row>
    <row r="19" spans="2:18" ht="27" customHeight="1" x14ac:dyDescent="0.3">
      <c r="B19" s="23" t="s">
        <v>72</v>
      </c>
      <c r="C19" s="206"/>
      <c r="D19" s="207"/>
      <c r="E19" s="88">
        <v>0</v>
      </c>
      <c r="F19" s="89">
        <v>0</v>
      </c>
      <c r="G19" s="57">
        <f t="shared" si="0"/>
        <v>0</v>
      </c>
      <c r="H19" s="9"/>
      <c r="I19" s="93">
        <v>0</v>
      </c>
      <c r="J19" s="93">
        <v>0</v>
      </c>
      <c r="K19" s="93">
        <v>0</v>
      </c>
      <c r="L19" s="93">
        <v>0</v>
      </c>
      <c r="M19" s="93">
        <v>0</v>
      </c>
      <c r="N19" s="93">
        <v>0</v>
      </c>
      <c r="O19" s="93">
        <v>0</v>
      </c>
      <c r="P19" s="93">
        <v>0</v>
      </c>
      <c r="Q19" s="60">
        <f t="shared" si="1"/>
        <v>0</v>
      </c>
      <c r="R19" s="6"/>
    </row>
    <row r="20" spans="2:18" ht="27" customHeight="1" x14ac:dyDescent="0.3">
      <c r="B20" s="23" t="s">
        <v>73</v>
      </c>
      <c r="C20" s="206"/>
      <c r="D20" s="207"/>
      <c r="E20" s="88">
        <v>0</v>
      </c>
      <c r="F20" s="89">
        <v>0</v>
      </c>
      <c r="G20" s="57">
        <f t="shared" si="0"/>
        <v>0</v>
      </c>
      <c r="H20" s="9"/>
      <c r="I20" s="93">
        <v>0</v>
      </c>
      <c r="J20" s="93">
        <v>0</v>
      </c>
      <c r="K20" s="93">
        <v>0</v>
      </c>
      <c r="L20" s="93">
        <v>0</v>
      </c>
      <c r="M20" s="93">
        <v>0</v>
      </c>
      <c r="N20" s="93">
        <v>0</v>
      </c>
      <c r="O20" s="93">
        <v>0</v>
      </c>
      <c r="P20" s="93">
        <v>0</v>
      </c>
      <c r="Q20" s="60">
        <f t="shared" si="1"/>
        <v>0</v>
      </c>
      <c r="R20" s="6"/>
    </row>
    <row r="21" spans="2:18" ht="27" customHeight="1" x14ac:dyDescent="0.3">
      <c r="B21" s="23" t="s">
        <v>74</v>
      </c>
      <c r="C21" s="206"/>
      <c r="D21" s="207"/>
      <c r="E21" s="88">
        <v>0</v>
      </c>
      <c r="F21" s="89">
        <v>0</v>
      </c>
      <c r="G21" s="57">
        <f t="shared" si="0"/>
        <v>0</v>
      </c>
      <c r="H21" s="9"/>
      <c r="I21" s="93">
        <v>0</v>
      </c>
      <c r="J21" s="93">
        <v>0</v>
      </c>
      <c r="K21" s="93">
        <v>0</v>
      </c>
      <c r="L21" s="93">
        <v>0</v>
      </c>
      <c r="M21" s="93">
        <v>0</v>
      </c>
      <c r="N21" s="93">
        <v>0</v>
      </c>
      <c r="O21" s="93">
        <v>0</v>
      </c>
      <c r="P21" s="93">
        <v>0</v>
      </c>
      <c r="Q21" s="60">
        <f t="shared" si="1"/>
        <v>0</v>
      </c>
      <c r="R21" s="6"/>
    </row>
    <row r="22" spans="2:18" ht="27" customHeight="1" x14ac:dyDescent="0.3">
      <c r="B22" s="23" t="s">
        <v>75</v>
      </c>
      <c r="C22" s="206"/>
      <c r="D22" s="207"/>
      <c r="E22" s="88">
        <v>0</v>
      </c>
      <c r="F22" s="89">
        <v>0</v>
      </c>
      <c r="G22" s="57">
        <f t="shared" si="0"/>
        <v>0</v>
      </c>
      <c r="H22" s="9"/>
      <c r="I22" s="93">
        <v>0</v>
      </c>
      <c r="J22" s="93">
        <v>0</v>
      </c>
      <c r="K22" s="93">
        <v>0</v>
      </c>
      <c r="L22" s="93">
        <v>0</v>
      </c>
      <c r="M22" s="93">
        <v>0</v>
      </c>
      <c r="N22" s="93">
        <v>0</v>
      </c>
      <c r="O22" s="93">
        <v>0</v>
      </c>
      <c r="P22" s="93">
        <v>0</v>
      </c>
      <c r="Q22" s="60">
        <f t="shared" si="1"/>
        <v>0</v>
      </c>
      <c r="R22" s="6"/>
    </row>
    <row r="23" spans="2:18" ht="27" customHeight="1" x14ac:dyDescent="0.3">
      <c r="B23" s="23" t="s">
        <v>76</v>
      </c>
      <c r="C23" s="206"/>
      <c r="D23" s="207"/>
      <c r="E23" s="88">
        <v>0</v>
      </c>
      <c r="F23" s="89">
        <v>0</v>
      </c>
      <c r="G23" s="57">
        <f t="shared" si="0"/>
        <v>0</v>
      </c>
      <c r="H23" s="9"/>
      <c r="I23" s="93">
        <v>0</v>
      </c>
      <c r="J23" s="93">
        <v>0</v>
      </c>
      <c r="K23" s="93">
        <v>0</v>
      </c>
      <c r="L23" s="93">
        <v>0</v>
      </c>
      <c r="M23" s="93">
        <v>0</v>
      </c>
      <c r="N23" s="93">
        <v>0</v>
      </c>
      <c r="O23" s="93">
        <v>0</v>
      </c>
      <c r="P23" s="93">
        <v>0</v>
      </c>
      <c r="Q23" s="60">
        <f t="shared" si="1"/>
        <v>0</v>
      </c>
      <c r="R23" s="6"/>
    </row>
    <row r="24" spans="2:18" ht="27" customHeight="1" x14ac:dyDescent="0.3">
      <c r="B24" s="23" t="s">
        <v>77</v>
      </c>
      <c r="C24" s="206"/>
      <c r="D24" s="207"/>
      <c r="E24" s="88">
        <v>0</v>
      </c>
      <c r="F24" s="89">
        <v>0</v>
      </c>
      <c r="G24" s="57">
        <f t="shared" si="0"/>
        <v>0</v>
      </c>
      <c r="H24" s="9"/>
      <c r="I24" s="93">
        <v>0</v>
      </c>
      <c r="J24" s="93">
        <v>0</v>
      </c>
      <c r="K24" s="93">
        <v>0</v>
      </c>
      <c r="L24" s="93">
        <v>0</v>
      </c>
      <c r="M24" s="93">
        <v>0</v>
      </c>
      <c r="N24" s="93">
        <v>0</v>
      </c>
      <c r="O24" s="93">
        <v>0</v>
      </c>
      <c r="P24" s="93">
        <v>0</v>
      </c>
      <c r="Q24" s="60">
        <f t="shared" si="1"/>
        <v>0</v>
      </c>
      <c r="R24" s="6"/>
    </row>
    <row r="25" spans="2:18" ht="27" customHeight="1" x14ac:dyDescent="0.3">
      <c r="B25" s="23" t="s">
        <v>78</v>
      </c>
      <c r="C25" s="206"/>
      <c r="D25" s="207"/>
      <c r="E25" s="88">
        <v>0</v>
      </c>
      <c r="F25" s="89">
        <v>0</v>
      </c>
      <c r="G25" s="57">
        <f t="shared" si="0"/>
        <v>0</v>
      </c>
      <c r="H25" s="9"/>
      <c r="I25" s="93">
        <v>0</v>
      </c>
      <c r="J25" s="93">
        <v>0</v>
      </c>
      <c r="K25" s="93">
        <v>0</v>
      </c>
      <c r="L25" s="93">
        <v>0</v>
      </c>
      <c r="M25" s="93">
        <v>0</v>
      </c>
      <c r="N25" s="93">
        <v>0</v>
      </c>
      <c r="O25" s="93">
        <v>0</v>
      </c>
      <c r="P25" s="93">
        <v>0</v>
      </c>
      <c r="Q25" s="60">
        <f t="shared" si="1"/>
        <v>0</v>
      </c>
      <c r="R25" s="6"/>
    </row>
    <row r="26" spans="2:18" ht="27" customHeight="1" x14ac:dyDescent="0.3">
      <c r="B26" s="23"/>
      <c r="C26" s="90"/>
      <c r="D26" s="91"/>
      <c r="E26" s="94">
        <v>0</v>
      </c>
      <c r="F26" s="95">
        <v>0</v>
      </c>
      <c r="G26" s="57">
        <f t="shared" si="0"/>
        <v>0</v>
      </c>
      <c r="H26" s="9"/>
      <c r="I26" s="93">
        <v>0</v>
      </c>
      <c r="J26" s="93">
        <v>0</v>
      </c>
      <c r="K26" s="93">
        <v>0</v>
      </c>
      <c r="L26" s="93">
        <v>0</v>
      </c>
      <c r="M26" s="93">
        <v>0</v>
      </c>
      <c r="N26" s="93">
        <v>0</v>
      </c>
      <c r="O26" s="93">
        <v>0</v>
      </c>
      <c r="P26" s="93">
        <v>0</v>
      </c>
      <c r="Q26" s="60">
        <f t="shared" si="1"/>
        <v>0</v>
      </c>
      <c r="R26" s="6"/>
    </row>
    <row r="27" spans="2:18" ht="27" hidden="1" customHeight="1" x14ac:dyDescent="0.3">
      <c r="B27" s="23"/>
      <c r="C27" s="218"/>
      <c r="D27" s="219"/>
      <c r="E27" s="37"/>
      <c r="F27" s="37"/>
      <c r="G27" s="55">
        <f t="shared" si="0"/>
        <v>0</v>
      </c>
      <c r="H27" s="9"/>
      <c r="I27" s="59"/>
      <c r="J27" s="59"/>
      <c r="K27" s="59"/>
      <c r="L27" s="59"/>
      <c r="M27" s="59"/>
      <c r="N27" s="59"/>
      <c r="O27" s="59"/>
      <c r="P27" s="59"/>
      <c r="Q27" s="60"/>
      <c r="R27" s="6"/>
    </row>
    <row r="28" spans="2:18" ht="30.75" customHeight="1" x14ac:dyDescent="0.3">
      <c r="B28" s="23"/>
      <c r="C28" s="234" t="s">
        <v>167</v>
      </c>
      <c r="D28" s="235"/>
      <c r="E28" s="37"/>
      <c r="F28" s="37"/>
      <c r="G28" s="96"/>
      <c r="H28" s="9"/>
      <c r="I28" s="215" t="s">
        <v>167</v>
      </c>
      <c r="J28" s="216"/>
      <c r="K28" s="216"/>
      <c r="L28" s="216"/>
      <c r="M28" s="216"/>
      <c r="N28" s="216"/>
      <c r="O28" s="216"/>
      <c r="P28" s="216"/>
      <c r="Q28" s="217"/>
      <c r="R28" s="6"/>
    </row>
    <row r="29" spans="2:18" ht="31.5" customHeight="1" x14ac:dyDescent="0.3">
      <c r="B29" s="67"/>
      <c r="C29" s="222" t="s">
        <v>155</v>
      </c>
      <c r="D29" s="224"/>
      <c r="E29" s="37"/>
      <c r="F29" s="37"/>
      <c r="G29" s="75">
        <f>SUM(G11:G28)</f>
        <v>0</v>
      </c>
      <c r="I29" s="75">
        <f t="shared" ref="I29:Q29" si="2">SUM(I11:I28)</f>
        <v>0</v>
      </c>
      <c r="J29" s="75">
        <f t="shared" si="2"/>
        <v>0</v>
      </c>
      <c r="K29" s="75">
        <f t="shared" si="2"/>
        <v>0</v>
      </c>
      <c r="L29" s="75">
        <f t="shared" si="2"/>
        <v>0</v>
      </c>
      <c r="M29" s="75">
        <f t="shared" si="2"/>
        <v>0</v>
      </c>
      <c r="N29" s="75">
        <f t="shared" si="2"/>
        <v>0</v>
      </c>
      <c r="O29" s="75">
        <f t="shared" si="2"/>
        <v>0</v>
      </c>
      <c r="P29" s="75">
        <f t="shared" si="2"/>
        <v>0</v>
      </c>
      <c r="Q29" s="68">
        <f t="shared" si="2"/>
        <v>0</v>
      </c>
      <c r="R29" s="6"/>
    </row>
    <row r="30" spans="2:18" x14ac:dyDescent="0.3">
      <c r="B30" s="3"/>
      <c r="C30" s="29"/>
      <c r="D30" s="29"/>
      <c r="E30" s="37"/>
      <c r="F30" s="6"/>
      <c r="G30" s="6"/>
      <c r="I30" s="1"/>
      <c r="J30" s="1"/>
      <c r="K30" s="1"/>
      <c r="L30" s="1"/>
      <c r="M30" s="1"/>
      <c r="N30" s="1"/>
      <c r="O30" s="1"/>
      <c r="P30" s="1"/>
      <c r="Q30" s="1"/>
      <c r="R30" s="6"/>
    </row>
    <row r="31" spans="2:18" x14ac:dyDescent="0.3">
      <c r="B31" s="3"/>
      <c r="C31" s="29"/>
      <c r="D31" s="29"/>
      <c r="E31" s="37"/>
      <c r="F31" s="51"/>
      <c r="G31" s="63">
        <f>G28-SUM(I10:P25)</f>
        <v>0</v>
      </c>
      <c r="I31" s="1"/>
      <c r="J31" s="1"/>
      <c r="K31" s="1"/>
      <c r="L31" s="1"/>
      <c r="M31" s="1"/>
      <c r="N31" s="1"/>
      <c r="O31" s="1"/>
      <c r="P31" s="1"/>
      <c r="Q31" s="1">
        <v>0</v>
      </c>
      <c r="R31" s="6"/>
    </row>
    <row r="32" spans="2:18" x14ac:dyDescent="0.3">
      <c r="G32" s="6"/>
    </row>
    <row r="33" spans="7:7" x14ac:dyDescent="0.3">
      <c r="G33" s="6"/>
    </row>
    <row r="34" spans="7:7" x14ac:dyDescent="0.3">
      <c r="G34" s="6"/>
    </row>
    <row r="35" spans="7:7" x14ac:dyDescent="0.3">
      <c r="G35" s="6"/>
    </row>
    <row r="36" spans="7:7" x14ac:dyDescent="0.3">
      <c r="G36" s="6"/>
    </row>
    <row r="37" spans="7:7" x14ac:dyDescent="0.3">
      <c r="G37" s="6"/>
    </row>
    <row r="38" spans="7:7" x14ac:dyDescent="0.3">
      <c r="G38" s="6"/>
    </row>
    <row r="39" spans="7:7" x14ac:dyDescent="0.3">
      <c r="G39" s="6"/>
    </row>
    <row r="40" spans="7:7" x14ac:dyDescent="0.3">
      <c r="G40" s="6"/>
    </row>
    <row r="41" spans="7:7" x14ac:dyDescent="0.3">
      <c r="G41" s="6"/>
    </row>
    <row r="42" spans="7:7" x14ac:dyDescent="0.3">
      <c r="G42" s="6"/>
    </row>
    <row r="43" spans="7:7" x14ac:dyDescent="0.3">
      <c r="G43" s="6"/>
    </row>
    <row r="44" spans="7:7" x14ac:dyDescent="0.3">
      <c r="G44" s="6"/>
    </row>
    <row r="45" spans="7:7" x14ac:dyDescent="0.3">
      <c r="G45" s="6"/>
    </row>
    <row r="46" spans="7:7" x14ac:dyDescent="0.3">
      <c r="G46" s="6"/>
    </row>
    <row r="47" spans="7:7" x14ac:dyDescent="0.3">
      <c r="G47" s="6"/>
    </row>
    <row r="48" spans="7:7" x14ac:dyDescent="0.3">
      <c r="G48" s="6"/>
    </row>
    <row r="49" spans="7:7" x14ac:dyDescent="0.3">
      <c r="G49" s="6"/>
    </row>
    <row r="50" spans="7:7" x14ac:dyDescent="0.3">
      <c r="G50" s="6"/>
    </row>
    <row r="51" spans="7:7" x14ac:dyDescent="0.3">
      <c r="G51" s="6"/>
    </row>
    <row r="52" spans="7:7" x14ac:dyDescent="0.3">
      <c r="G52" s="6"/>
    </row>
    <row r="53" spans="7:7" x14ac:dyDescent="0.3">
      <c r="G53" s="6"/>
    </row>
    <row r="54" spans="7:7" x14ac:dyDescent="0.3">
      <c r="G54" s="6"/>
    </row>
    <row r="55" spans="7:7" x14ac:dyDescent="0.3">
      <c r="G55" s="6"/>
    </row>
    <row r="56" spans="7:7" x14ac:dyDescent="0.3">
      <c r="G56" s="6"/>
    </row>
    <row r="57" spans="7:7" x14ac:dyDescent="0.3">
      <c r="G57" s="6"/>
    </row>
    <row r="58" spans="7:7" x14ac:dyDescent="0.3">
      <c r="G58" s="6"/>
    </row>
    <row r="59" spans="7:7" x14ac:dyDescent="0.3">
      <c r="G59" s="6"/>
    </row>
    <row r="60" spans="7:7" x14ac:dyDescent="0.3">
      <c r="G60" s="6"/>
    </row>
    <row r="61" spans="7:7" x14ac:dyDescent="0.3">
      <c r="G61" s="6"/>
    </row>
    <row r="62" spans="7:7" x14ac:dyDescent="0.3">
      <c r="G62" s="6"/>
    </row>
    <row r="63" spans="7:7" x14ac:dyDescent="0.3">
      <c r="G63" s="6"/>
    </row>
    <row r="64" spans="7:7" x14ac:dyDescent="0.3">
      <c r="G64" s="6"/>
    </row>
    <row r="65" spans="7:7" x14ac:dyDescent="0.3">
      <c r="G65" s="6"/>
    </row>
    <row r="66" spans="7:7" x14ac:dyDescent="0.3">
      <c r="G66" s="6"/>
    </row>
    <row r="67" spans="7:7" x14ac:dyDescent="0.3">
      <c r="G67" s="6"/>
    </row>
    <row r="68" spans="7:7" x14ac:dyDescent="0.3">
      <c r="G68" s="6"/>
    </row>
    <row r="69" spans="7:7" x14ac:dyDescent="0.3">
      <c r="G69" s="6"/>
    </row>
    <row r="70" spans="7:7" x14ac:dyDescent="0.3">
      <c r="G70" s="6"/>
    </row>
    <row r="71" spans="7:7" x14ac:dyDescent="0.3">
      <c r="G71" s="6"/>
    </row>
    <row r="72" spans="7:7" x14ac:dyDescent="0.3">
      <c r="G72" s="6"/>
    </row>
    <row r="73" spans="7:7" x14ac:dyDescent="0.3">
      <c r="G73" s="6"/>
    </row>
    <row r="74" spans="7:7" x14ac:dyDescent="0.3">
      <c r="G74" s="6"/>
    </row>
    <row r="75" spans="7:7" x14ac:dyDescent="0.3">
      <c r="G75" s="6"/>
    </row>
    <row r="76" spans="7:7" x14ac:dyDescent="0.3">
      <c r="G76" s="6"/>
    </row>
    <row r="77" spans="7:7" x14ac:dyDescent="0.3">
      <c r="G77" s="6"/>
    </row>
    <row r="78" spans="7:7" x14ac:dyDescent="0.3">
      <c r="G78" s="6"/>
    </row>
    <row r="79" spans="7:7" x14ac:dyDescent="0.3">
      <c r="G79" s="6"/>
    </row>
    <row r="80" spans="7:7" x14ac:dyDescent="0.3">
      <c r="G80" s="6"/>
    </row>
    <row r="81" spans="7:7" x14ac:dyDescent="0.3">
      <c r="G81" s="6"/>
    </row>
    <row r="82" spans="7:7" x14ac:dyDescent="0.3">
      <c r="G82" s="6"/>
    </row>
    <row r="83" spans="7:7" x14ac:dyDescent="0.3">
      <c r="G83" s="6"/>
    </row>
    <row r="84" spans="7:7" x14ac:dyDescent="0.3">
      <c r="G84" s="6"/>
    </row>
    <row r="85" spans="7:7" x14ac:dyDescent="0.3">
      <c r="G85" s="6"/>
    </row>
    <row r="86" spans="7:7" x14ac:dyDescent="0.3">
      <c r="G86" s="6"/>
    </row>
    <row r="87" spans="7:7" x14ac:dyDescent="0.3">
      <c r="G87" s="6"/>
    </row>
    <row r="88" spans="7:7" x14ac:dyDescent="0.3">
      <c r="G88" s="6"/>
    </row>
    <row r="89" spans="7:7" x14ac:dyDescent="0.3">
      <c r="G89" s="6"/>
    </row>
    <row r="90" spans="7:7" x14ac:dyDescent="0.3">
      <c r="G90" s="6"/>
    </row>
    <row r="91" spans="7:7" x14ac:dyDescent="0.3">
      <c r="G91" s="6"/>
    </row>
    <row r="92" spans="7:7" x14ac:dyDescent="0.3">
      <c r="G92" s="6"/>
    </row>
    <row r="93" spans="7:7" x14ac:dyDescent="0.3">
      <c r="G93" s="6"/>
    </row>
    <row r="94" spans="7:7" x14ac:dyDescent="0.3">
      <c r="G94" s="6"/>
    </row>
    <row r="95" spans="7:7" x14ac:dyDescent="0.3">
      <c r="G95" s="6"/>
    </row>
    <row r="96" spans="7:7" x14ac:dyDescent="0.3">
      <c r="G96" s="6"/>
    </row>
    <row r="97" spans="7:7" x14ac:dyDescent="0.3">
      <c r="G97" s="6"/>
    </row>
    <row r="98" spans="7:7" x14ac:dyDescent="0.3">
      <c r="G98" s="6"/>
    </row>
    <row r="99" spans="7:7" x14ac:dyDescent="0.3">
      <c r="G99" s="6"/>
    </row>
    <row r="100" spans="7:7" x14ac:dyDescent="0.3">
      <c r="G100" s="6"/>
    </row>
    <row r="101" spans="7:7" x14ac:dyDescent="0.3">
      <c r="G101" s="6"/>
    </row>
    <row r="102" spans="7:7" x14ac:dyDescent="0.3">
      <c r="G102" s="6"/>
    </row>
    <row r="103" spans="7:7" x14ac:dyDescent="0.3">
      <c r="G103" s="6"/>
    </row>
    <row r="104" spans="7:7" x14ac:dyDescent="0.3">
      <c r="G104" s="6"/>
    </row>
    <row r="105" spans="7:7" x14ac:dyDescent="0.3">
      <c r="G105" s="6"/>
    </row>
    <row r="106" spans="7:7" x14ac:dyDescent="0.3">
      <c r="G106" s="6"/>
    </row>
    <row r="107" spans="7:7" x14ac:dyDescent="0.3">
      <c r="G107" s="6"/>
    </row>
    <row r="108" spans="7:7" x14ac:dyDescent="0.3">
      <c r="G108" s="6"/>
    </row>
    <row r="109" spans="7:7" x14ac:dyDescent="0.3">
      <c r="G109" s="6"/>
    </row>
    <row r="110" spans="7:7" x14ac:dyDescent="0.3">
      <c r="G110" s="6"/>
    </row>
    <row r="111" spans="7:7" x14ac:dyDescent="0.3">
      <c r="G111" s="6"/>
    </row>
    <row r="112" spans="7:7" x14ac:dyDescent="0.3">
      <c r="G112" s="6"/>
    </row>
    <row r="113" spans="7:7" x14ac:dyDescent="0.3">
      <c r="G113" s="6"/>
    </row>
    <row r="114" spans="7:7" x14ac:dyDescent="0.3">
      <c r="G114" s="6"/>
    </row>
    <row r="115" spans="7:7" x14ac:dyDescent="0.3">
      <c r="G115" s="6"/>
    </row>
    <row r="116" spans="7:7" x14ac:dyDescent="0.3">
      <c r="G116" s="6"/>
    </row>
    <row r="117" spans="7:7" x14ac:dyDescent="0.3">
      <c r="G117" s="6"/>
    </row>
    <row r="118" spans="7:7" x14ac:dyDescent="0.3">
      <c r="G118" s="6"/>
    </row>
    <row r="119" spans="7:7" x14ac:dyDescent="0.3">
      <c r="G119" s="6"/>
    </row>
    <row r="120" spans="7:7" x14ac:dyDescent="0.3">
      <c r="G120" s="6"/>
    </row>
    <row r="121" spans="7:7" x14ac:dyDescent="0.3">
      <c r="G121" s="6"/>
    </row>
    <row r="122" spans="7:7" x14ac:dyDescent="0.3">
      <c r="G122" s="6"/>
    </row>
    <row r="123" spans="7:7" x14ac:dyDescent="0.3">
      <c r="G123" s="6"/>
    </row>
    <row r="124" spans="7:7" x14ac:dyDescent="0.3">
      <c r="G124" s="6"/>
    </row>
    <row r="125" spans="7:7" x14ac:dyDescent="0.3">
      <c r="G125" s="6"/>
    </row>
    <row r="126" spans="7:7" x14ac:dyDescent="0.3">
      <c r="G126" s="6"/>
    </row>
    <row r="127" spans="7:7" x14ac:dyDescent="0.3">
      <c r="G127" s="6"/>
    </row>
    <row r="128" spans="7:7" x14ac:dyDescent="0.3">
      <c r="G128" s="6"/>
    </row>
    <row r="129" spans="7:7" x14ac:dyDescent="0.3">
      <c r="G129" s="6"/>
    </row>
    <row r="130" spans="7:7" x14ac:dyDescent="0.3">
      <c r="G130" s="6"/>
    </row>
    <row r="131" spans="7:7" x14ac:dyDescent="0.3">
      <c r="G131" s="6"/>
    </row>
    <row r="132" spans="7:7" x14ac:dyDescent="0.3">
      <c r="G132" s="6"/>
    </row>
    <row r="133" spans="7:7" x14ac:dyDescent="0.3">
      <c r="G133" s="6"/>
    </row>
    <row r="134" spans="7:7" x14ac:dyDescent="0.3">
      <c r="G134" s="6"/>
    </row>
    <row r="135" spans="7:7" x14ac:dyDescent="0.3">
      <c r="G135" s="6"/>
    </row>
    <row r="136" spans="7:7" x14ac:dyDescent="0.3">
      <c r="G136" s="6"/>
    </row>
    <row r="137" spans="7:7" x14ac:dyDescent="0.3">
      <c r="G137" s="6"/>
    </row>
    <row r="138" spans="7:7" x14ac:dyDescent="0.3">
      <c r="G138" s="6"/>
    </row>
    <row r="139" spans="7:7" x14ac:dyDescent="0.3">
      <c r="G139" s="6"/>
    </row>
    <row r="140" spans="7:7" x14ac:dyDescent="0.3">
      <c r="G140" s="6"/>
    </row>
    <row r="141" spans="7:7" x14ac:dyDescent="0.3">
      <c r="G141" s="6"/>
    </row>
    <row r="142" spans="7:7" x14ac:dyDescent="0.3">
      <c r="G142" s="6"/>
    </row>
    <row r="143" spans="7:7" x14ac:dyDescent="0.3">
      <c r="G143" s="6"/>
    </row>
    <row r="144" spans="7:7" x14ac:dyDescent="0.3">
      <c r="G144" s="6"/>
    </row>
    <row r="145" spans="7:7" x14ac:dyDescent="0.3">
      <c r="G145" s="6"/>
    </row>
    <row r="146" spans="7:7" x14ac:dyDescent="0.3">
      <c r="G146" s="6"/>
    </row>
    <row r="147" spans="7:7" x14ac:dyDescent="0.3">
      <c r="G147" s="6"/>
    </row>
    <row r="148" spans="7:7" x14ac:dyDescent="0.3">
      <c r="G148" s="6"/>
    </row>
    <row r="149" spans="7:7" x14ac:dyDescent="0.3">
      <c r="G149" s="6"/>
    </row>
    <row r="150" spans="7:7" x14ac:dyDescent="0.3">
      <c r="G150" s="6"/>
    </row>
    <row r="151" spans="7:7" x14ac:dyDescent="0.3">
      <c r="G151" s="6"/>
    </row>
    <row r="152" spans="7:7" x14ac:dyDescent="0.3">
      <c r="G152" s="6"/>
    </row>
    <row r="153" spans="7:7" x14ac:dyDescent="0.3">
      <c r="G153" s="6"/>
    </row>
    <row r="154" spans="7:7" x14ac:dyDescent="0.3">
      <c r="G154" s="6"/>
    </row>
    <row r="155" spans="7:7" x14ac:dyDescent="0.3">
      <c r="G155" s="6"/>
    </row>
    <row r="156" spans="7:7" x14ac:dyDescent="0.3">
      <c r="G156" s="6"/>
    </row>
    <row r="157" spans="7:7" x14ac:dyDescent="0.3">
      <c r="G157" s="6"/>
    </row>
    <row r="158" spans="7:7" x14ac:dyDescent="0.3">
      <c r="G158" s="6"/>
    </row>
    <row r="159" spans="7:7" x14ac:dyDescent="0.3">
      <c r="G159" s="6"/>
    </row>
    <row r="160" spans="7:7" x14ac:dyDescent="0.3">
      <c r="G160" s="6"/>
    </row>
    <row r="161" spans="7:7" x14ac:dyDescent="0.3">
      <c r="G161" s="6"/>
    </row>
    <row r="162" spans="7:7" x14ac:dyDescent="0.3">
      <c r="G162" s="6"/>
    </row>
    <row r="163" spans="7:7" x14ac:dyDescent="0.3">
      <c r="G163" s="6"/>
    </row>
    <row r="164" spans="7:7" x14ac:dyDescent="0.3">
      <c r="G164" s="6"/>
    </row>
    <row r="165" spans="7:7" x14ac:dyDescent="0.3">
      <c r="G165" s="6"/>
    </row>
    <row r="166" spans="7:7" x14ac:dyDescent="0.3">
      <c r="G166" s="6"/>
    </row>
    <row r="167" spans="7:7" x14ac:dyDescent="0.3">
      <c r="G167" s="6"/>
    </row>
    <row r="168" spans="7:7" x14ac:dyDescent="0.3">
      <c r="G168" s="6"/>
    </row>
    <row r="169" spans="7:7" x14ac:dyDescent="0.3">
      <c r="G169" s="6"/>
    </row>
    <row r="170" spans="7:7" x14ac:dyDescent="0.3">
      <c r="G170" s="6"/>
    </row>
    <row r="171" spans="7:7" x14ac:dyDescent="0.3">
      <c r="G171" s="6"/>
    </row>
    <row r="172" spans="7:7" x14ac:dyDescent="0.3">
      <c r="G172" s="6"/>
    </row>
    <row r="173" spans="7:7" x14ac:dyDescent="0.3">
      <c r="G173" s="6"/>
    </row>
    <row r="174" spans="7:7" x14ac:dyDescent="0.3">
      <c r="G174" s="6"/>
    </row>
    <row r="175" spans="7:7" x14ac:dyDescent="0.3">
      <c r="G175" s="6"/>
    </row>
    <row r="176" spans="7:7" x14ac:dyDescent="0.3">
      <c r="G176" s="6"/>
    </row>
    <row r="177" spans="7:7" x14ac:dyDescent="0.3">
      <c r="G177" s="6"/>
    </row>
    <row r="178" spans="7:7" x14ac:dyDescent="0.3">
      <c r="G178" s="6"/>
    </row>
    <row r="179" spans="7:7" x14ac:dyDescent="0.3">
      <c r="G179" s="6"/>
    </row>
    <row r="180" spans="7:7" x14ac:dyDescent="0.3">
      <c r="G180" s="6"/>
    </row>
    <row r="181" spans="7:7" x14ac:dyDescent="0.3">
      <c r="G181" s="6"/>
    </row>
    <row r="182" spans="7:7" x14ac:dyDescent="0.3">
      <c r="G182" s="6"/>
    </row>
    <row r="183" spans="7:7" x14ac:dyDescent="0.3">
      <c r="G183" s="6"/>
    </row>
    <row r="184" spans="7:7" x14ac:dyDescent="0.3">
      <c r="G184" s="6"/>
    </row>
    <row r="185" spans="7:7" x14ac:dyDescent="0.3">
      <c r="G185" s="6"/>
    </row>
    <row r="186" spans="7:7" x14ac:dyDescent="0.3">
      <c r="G186" s="6"/>
    </row>
    <row r="187" spans="7:7" x14ac:dyDescent="0.3">
      <c r="G187" s="6"/>
    </row>
    <row r="188" spans="7:7" x14ac:dyDescent="0.3">
      <c r="G188" s="6"/>
    </row>
    <row r="189" spans="7:7" x14ac:dyDescent="0.3">
      <c r="G189" s="6"/>
    </row>
    <row r="190" spans="7:7" x14ac:dyDescent="0.3">
      <c r="G190" s="6"/>
    </row>
    <row r="191" spans="7:7" x14ac:dyDescent="0.3">
      <c r="G191" s="6"/>
    </row>
    <row r="192" spans="7:7" x14ac:dyDescent="0.3">
      <c r="G192" s="6"/>
    </row>
    <row r="193" spans="7:7" x14ac:dyDescent="0.3">
      <c r="G193" s="6"/>
    </row>
    <row r="194" spans="7:7" x14ac:dyDescent="0.3">
      <c r="G194" s="6"/>
    </row>
    <row r="195" spans="7:7" x14ac:dyDescent="0.3">
      <c r="G195" s="6"/>
    </row>
    <row r="196" spans="7:7" x14ac:dyDescent="0.3">
      <c r="G196" s="6"/>
    </row>
    <row r="197" spans="7:7" x14ac:dyDescent="0.3">
      <c r="G197" s="6"/>
    </row>
    <row r="198" spans="7:7" x14ac:dyDescent="0.3">
      <c r="G198" s="6"/>
    </row>
    <row r="199" spans="7:7" x14ac:dyDescent="0.3">
      <c r="G199" s="6"/>
    </row>
    <row r="200" spans="7:7" x14ac:dyDescent="0.3">
      <c r="G200" s="6"/>
    </row>
    <row r="201" spans="7:7" x14ac:dyDescent="0.3">
      <c r="G201" s="6"/>
    </row>
    <row r="202" spans="7:7" x14ac:dyDescent="0.3">
      <c r="G202" s="6"/>
    </row>
    <row r="203" spans="7:7" x14ac:dyDescent="0.3">
      <c r="G203" s="6"/>
    </row>
    <row r="204" spans="7:7" x14ac:dyDescent="0.3">
      <c r="G204" s="6"/>
    </row>
    <row r="205" spans="7:7" x14ac:dyDescent="0.3">
      <c r="G205" s="6"/>
    </row>
    <row r="206" spans="7:7" x14ac:dyDescent="0.3">
      <c r="G206" s="6"/>
    </row>
    <row r="207" spans="7:7" x14ac:dyDescent="0.3">
      <c r="G207" s="6"/>
    </row>
    <row r="208" spans="7:7" x14ac:dyDescent="0.3">
      <c r="G208" s="6"/>
    </row>
    <row r="209" spans="7:7" x14ac:dyDescent="0.3">
      <c r="G209" s="6"/>
    </row>
    <row r="210" spans="7:7" x14ac:dyDescent="0.3">
      <c r="G210" s="6"/>
    </row>
    <row r="211" spans="7:7" x14ac:dyDescent="0.3">
      <c r="G211" s="6"/>
    </row>
    <row r="212" spans="7:7" x14ac:dyDescent="0.3">
      <c r="G212" s="6"/>
    </row>
    <row r="213" spans="7:7" x14ac:dyDescent="0.3">
      <c r="G213" s="6"/>
    </row>
    <row r="214" spans="7:7" x14ac:dyDescent="0.3">
      <c r="G214" s="6"/>
    </row>
    <row r="215" spans="7:7" x14ac:dyDescent="0.3">
      <c r="G215" s="6"/>
    </row>
    <row r="216" spans="7:7" x14ac:dyDescent="0.3">
      <c r="G216" s="6"/>
    </row>
    <row r="217" spans="7:7" x14ac:dyDescent="0.3">
      <c r="G217" s="6"/>
    </row>
    <row r="218" spans="7:7" x14ac:dyDescent="0.3">
      <c r="G218" s="6"/>
    </row>
    <row r="219" spans="7:7" x14ac:dyDescent="0.3">
      <c r="G219" s="6"/>
    </row>
    <row r="220" spans="7:7" x14ac:dyDescent="0.3">
      <c r="G220" s="6"/>
    </row>
    <row r="221" spans="7:7" x14ac:dyDescent="0.3">
      <c r="G221" s="6"/>
    </row>
    <row r="222" spans="7:7" x14ac:dyDescent="0.3">
      <c r="G222" s="6"/>
    </row>
    <row r="223" spans="7:7" x14ac:dyDescent="0.3">
      <c r="G223" s="6"/>
    </row>
    <row r="224" spans="7:7" x14ac:dyDescent="0.3">
      <c r="G224" s="6"/>
    </row>
    <row r="225" spans="7:7" x14ac:dyDescent="0.3">
      <c r="G225" s="6"/>
    </row>
    <row r="226" spans="7:7" x14ac:dyDescent="0.3">
      <c r="G226" s="6"/>
    </row>
    <row r="227" spans="7:7" x14ac:dyDescent="0.3">
      <c r="G227" s="6"/>
    </row>
    <row r="228" spans="7:7" x14ac:dyDescent="0.3">
      <c r="G228" s="6"/>
    </row>
    <row r="229" spans="7:7" x14ac:dyDescent="0.3">
      <c r="G229" s="6"/>
    </row>
    <row r="230" spans="7:7" x14ac:dyDescent="0.3">
      <c r="G230" s="6"/>
    </row>
    <row r="231" spans="7:7" x14ac:dyDescent="0.3">
      <c r="G231" s="6"/>
    </row>
    <row r="232" spans="7:7" x14ac:dyDescent="0.3">
      <c r="G232" s="6"/>
    </row>
    <row r="233" spans="7:7" x14ac:dyDescent="0.3">
      <c r="G233" s="6"/>
    </row>
    <row r="234" spans="7:7" x14ac:dyDescent="0.3">
      <c r="G234" s="6"/>
    </row>
    <row r="235" spans="7:7" x14ac:dyDescent="0.3">
      <c r="G235" s="6"/>
    </row>
    <row r="236" spans="7:7" x14ac:dyDescent="0.3">
      <c r="G236" s="6"/>
    </row>
    <row r="237" spans="7:7" x14ac:dyDescent="0.3">
      <c r="G237" s="6"/>
    </row>
    <row r="238" spans="7:7" x14ac:dyDescent="0.3">
      <c r="G238" s="6"/>
    </row>
    <row r="239" spans="7:7" x14ac:dyDescent="0.3">
      <c r="G239" s="6"/>
    </row>
    <row r="240" spans="7:7" x14ac:dyDescent="0.3">
      <c r="G240" s="6"/>
    </row>
    <row r="241" spans="7:7" x14ac:dyDescent="0.3">
      <c r="G241" s="6"/>
    </row>
    <row r="242" spans="7:7" x14ac:dyDescent="0.3">
      <c r="G242" s="6"/>
    </row>
    <row r="243" spans="7:7" x14ac:dyDescent="0.3">
      <c r="G243" s="6"/>
    </row>
    <row r="244" spans="7:7" x14ac:dyDescent="0.3">
      <c r="G244" s="6"/>
    </row>
    <row r="245" spans="7:7" x14ac:dyDescent="0.3">
      <c r="G245" s="6"/>
    </row>
    <row r="246" spans="7:7" x14ac:dyDescent="0.3">
      <c r="G246" s="6"/>
    </row>
    <row r="247" spans="7:7" x14ac:dyDescent="0.3">
      <c r="G247" s="6"/>
    </row>
    <row r="248" spans="7:7" x14ac:dyDescent="0.3">
      <c r="G248" s="6"/>
    </row>
    <row r="249" spans="7:7" x14ac:dyDescent="0.3">
      <c r="G249" s="6"/>
    </row>
    <row r="250" spans="7:7" x14ac:dyDescent="0.3">
      <c r="G250" s="6"/>
    </row>
    <row r="251" spans="7:7" x14ac:dyDescent="0.3">
      <c r="G251" s="6"/>
    </row>
    <row r="252" spans="7:7" x14ac:dyDescent="0.3">
      <c r="G252" s="6"/>
    </row>
    <row r="253" spans="7:7" x14ac:dyDescent="0.3">
      <c r="G253" s="6"/>
    </row>
    <row r="254" spans="7:7" x14ac:dyDescent="0.3">
      <c r="G254" s="6"/>
    </row>
    <row r="255" spans="7:7" x14ac:dyDescent="0.3">
      <c r="G255" s="6"/>
    </row>
    <row r="256" spans="7:7" x14ac:dyDescent="0.3">
      <c r="G256" s="6"/>
    </row>
    <row r="257" spans="7:7" x14ac:dyDescent="0.3">
      <c r="G257" s="6"/>
    </row>
    <row r="258" spans="7:7" x14ac:dyDescent="0.3">
      <c r="G258" s="6"/>
    </row>
    <row r="259" spans="7:7" x14ac:dyDescent="0.3">
      <c r="G259" s="6"/>
    </row>
    <row r="260" spans="7:7" x14ac:dyDescent="0.3">
      <c r="G260" s="6"/>
    </row>
    <row r="261" spans="7:7" x14ac:dyDescent="0.3">
      <c r="G261" s="6"/>
    </row>
    <row r="262" spans="7:7" x14ac:dyDescent="0.3">
      <c r="G262" s="6"/>
    </row>
    <row r="263" spans="7:7" x14ac:dyDescent="0.3">
      <c r="G263" s="6"/>
    </row>
    <row r="264" spans="7:7" x14ac:dyDescent="0.3">
      <c r="G264" s="6"/>
    </row>
    <row r="265" spans="7:7" x14ac:dyDescent="0.3">
      <c r="G265" s="6"/>
    </row>
    <row r="266" spans="7:7" x14ac:dyDescent="0.3">
      <c r="G266" s="6"/>
    </row>
    <row r="267" spans="7:7" x14ac:dyDescent="0.3">
      <c r="G267" s="6"/>
    </row>
    <row r="268" spans="7:7" x14ac:dyDescent="0.3">
      <c r="G268" s="6"/>
    </row>
    <row r="269" spans="7:7" x14ac:dyDescent="0.3">
      <c r="G269" s="6"/>
    </row>
    <row r="270" spans="7:7" x14ac:dyDescent="0.3">
      <c r="G270" s="6"/>
    </row>
    <row r="271" spans="7:7" x14ac:dyDescent="0.3">
      <c r="G271" s="6"/>
    </row>
    <row r="272" spans="7:7" x14ac:dyDescent="0.3">
      <c r="G272" s="6"/>
    </row>
    <row r="273" spans="7:7" x14ac:dyDescent="0.3">
      <c r="G273" s="6"/>
    </row>
    <row r="274" spans="7:7" x14ac:dyDescent="0.3">
      <c r="G274" s="6"/>
    </row>
    <row r="275" spans="7:7" x14ac:dyDescent="0.3">
      <c r="G275" s="6"/>
    </row>
    <row r="276" spans="7:7" x14ac:dyDescent="0.3">
      <c r="G276" s="6"/>
    </row>
    <row r="277" spans="7:7" x14ac:dyDescent="0.3">
      <c r="G277" s="6"/>
    </row>
    <row r="278" spans="7:7" x14ac:dyDescent="0.3">
      <c r="G278" s="6"/>
    </row>
    <row r="279" spans="7:7" x14ac:dyDescent="0.3">
      <c r="G279" s="6"/>
    </row>
    <row r="280" spans="7:7" x14ac:dyDescent="0.3">
      <c r="G280" s="6"/>
    </row>
    <row r="281" spans="7:7" x14ac:dyDescent="0.3">
      <c r="G281" s="6"/>
    </row>
    <row r="282" spans="7:7" x14ac:dyDescent="0.3">
      <c r="G282" s="6"/>
    </row>
    <row r="283" spans="7:7" x14ac:dyDescent="0.3">
      <c r="G283" s="6"/>
    </row>
    <row r="284" spans="7:7" x14ac:dyDescent="0.3">
      <c r="G284" s="6"/>
    </row>
    <row r="285" spans="7:7" x14ac:dyDescent="0.3">
      <c r="G285" s="6"/>
    </row>
    <row r="286" spans="7:7" x14ac:dyDescent="0.3">
      <c r="G286" s="6"/>
    </row>
    <row r="287" spans="7:7" x14ac:dyDescent="0.3">
      <c r="G287" s="6"/>
    </row>
    <row r="288" spans="7:7" x14ac:dyDescent="0.3">
      <c r="G288" s="6"/>
    </row>
    <row r="289" spans="7:7" x14ac:dyDescent="0.3">
      <c r="G289" s="6"/>
    </row>
    <row r="290" spans="7:7" x14ac:dyDescent="0.3">
      <c r="G290" s="6"/>
    </row>
    <row r="291" spans="7:7" x14ac:dyDescent="0.3">
      <c r="G291" s="6"/>
    </row>
    <row r="292" spans="7:7" x14ac:dyDescent="0.3">
      <c r="G292" s="6"/>
    </row>
    <row r="293" spans="7:7" x14ac:dyDescent="0.3">
      <c r="G293" s="6"/>
    </row>
    <row r="294" spans="7:7" x14ac:dyDescent="0.3">
      <c r="G294" s="6"/>
    </row>
    <row r="295" spans="7:7" x14ac:dyDescent="0.3">
      <c r="G295" s="6"/>
    </row>
    <row r="296" spans="7:7" x14ac:dyDescent="0.3">
      <c r="G296" s="6"/>
    </row>
    <row r="297" spans="7:7" x14ac:dyDescent="0.3">
      <c r="G297" s="6"/>
    </row>
    <row r="298" spans="7:7" x14ac:dyDescent="0.3">
      <c r="G298" s="6"/>
    </row>
    <row r="299" spans="7:7" x14ac:dyDescent="0.3">
      <c r="G299" s="6"/>
    </row>
    <row r="300" spans="7:7" x14ac:dyDescent="0.3">
      <c r="G300" s="6"/>
    </row>
    <row r="301" spans="7:7" x14ac:dyDescent="0.3">
      <c r="G301" s="6"/>
    </row>
    <row r="302" spans="7:7" x14ac:dyDescent="0.3">
      <c r="G302" s="6"/>
    </row>
    <row r="303" spans="7:7" x14ac:dyDescent="0.3">
      <c r="G303" s="6"/>
    </row>
    <row r="304" spans="7:7" x14ac:dyDescent="0.3">
      <c r="G304" s="6"/>
    </row>
    <row r="305" spans="7:7" x14ac:dyDescent="0.3">
      <c r="G305" s="6"/>
    </row>
    <row r="306" spans="7:7" x14ac:dyDescent="0.3">
      <c r="G306" s="6"/>
    </row>
    <row r="307" spans="7:7" x14ac:dyDescent="0.3">
      <c r="G307" s="6"/>
    </row>
    <row r="308" spans="7:7" x14ac:dyDescent="0.3">
      <c r="G308" s="6"/>
    </row>
    <row r="309" spans="7:7" x14ac:dyDescent="0.3">
      <c r="G309" s="6"/>
    </row>
    <row r="310" spans="7:7" x14ac:dyDescent="0.3">
      <c r="G310" s="6"/>
    </row>
  </sheetData>
  <sheetProtection formatCells="0" insertRows="0" sort="0" autoFilter="0" pivotTables="0"/>
  <customSheetViews>
    <customSheetView guid="{8D0FA734-A9CA-45A7-9A42-724F5125D39E}" scale="80" hiddenRows="1" hiddenColumns="1" topLeftCell="A16">
      <selection activeCell="G31" sqref="G31"/>
      <pageMargins left="0.7" right="0.7" top="0.75" bottom="0.75" header="0.3" footer="0.3"/>
      <pageSetup orientation="portrait" r:id="rId1"/>
    </customSheetView>
    <customSheetView guid="{624EF2BB-DCC1-4433-9187-0F1A55D861E8}" scale="80" hiddenRows="1" hiddenColumns="1" topLeftCell="W1">
      <selection activeCell="L1" sqref="L1:Q1048576"/>
      <pageMargins left="0.7" right="0.7" top="0.75" bottom="0.75" header="0.3" footer="0.3"/>
      <pageSetup orientation="portrait" r:id="rId2"/>
    </customSheetView>
    <customSheetView guid="{68679771-0649-4BC5-8A45-A5EC7BFDBFC9}" scale="80" hiddenRows="1" topLeftCell="G22">
      <selection activeCell="N37" sqref="N37"/>
      <pageMargins left="0.7" right="0.7" top="0.75" bottom="0.75" header="0.3" footer="0.3"/>
      <pageSetup orientation="portrait" r:id="rId3"/>
    </customSheetView>
  </customSheetViews>
  <mergeCells count="27">
    <mergeCell ref="C29:D29"/>
    <mergeCell ref="C24:D24"/>
    <mergeCell ref="C25:D25"/>
    <mergeCell ref="C27:D27"/>
    <mergeCell ref="C28:D28"/>
    <mergeCell ref="I28:Q28"/>
    <mergeCell ref="C18:D18"/>
    <mergeCell ref="C19:D19"/>
    <mergeCell ref="C20:D20"/>
    <mergeCell ref="C21:D21"/>
    <mergeCell ref="C22:D22"/>
    <mergeCell ref="C23:D23"/>
    <mergeCell ref="C17:D17"/>
    <mergeCell ref="C8:D10"/>
    <mergeCell ref="E8:E10"/>
    <mergeCell ref="F8:F10"/>
    <mergeCell ref="G8:G10"/>
    <mergeCell ref="C12:D12"/>
    <mergeCell ref="C13:D13"/>
    <mergeCell ref="C14:D14"/>
    <mergeCell ref="C15:D15"/>
    <mergeCell ref="C16:D16"/>
    <mergeCell ref="G2:L4"/>
    <mergeCell ref="Q8:Q10"/>
    <mergeCell ref="C11:D11"/>
    <mergeCell ref="C6:D6"/>
    <mergeCell ref="I7:P7"/>
  </mergeCells>
  <dataValidations count="3">
    <dataValidation type="decimal" operator="greaterThanOrEqual" allowBlank="1" showInputMessage="1" showErrorMessage="1" sqref="I65557 JE65557 TA65557 ACW65557 AMS65557 AWO65557 BGK65557 BQG65557 CAC65557 CJY65557 CTU65557 DDQ65557 DNM65557 DXI65557 EHE65557 ERA65557 FAW65557 FKS65557 FUO65557 GEK65557 GOG65557 GYC65557 HHY65557 HRU65557 IBQ65557 ILM65557 IVI65557 JFE65557 JPA65557 JYW65557 KIS65557 KSO65557 LCK65557 LMG65557 LWC65557 MFY65557 MPU65557 MZQ65557 NJM65557 NTI65557 ODE65557 ONA65557 OWW65557 PGS65557 PQO65557 QAK65557 QKG65557 QUC65557 RDY65557 RNU65557 RXQ65557 SHM65557 SRI65557 TBE65557 TLA65557 TUW65557 UES65557 UOO65557 UYK65557 VIG65557 VSC65557 WBY65557 WLU65557 WVQ65557 I131093 JE131093 TA131093 ACW131093 AMS131093 AWO131093 BGK131093 BQG131093 CAC131093 CJY131093 CTU131093 DDQ131093 DNM131093 DXI131093 EHE131093 ERA131093 FAW131093 FKS131093 FUO131093 GEK131093 GOG131093 GYC131093 HHY131093 HRU131093 IBQ131093 ILM131093 IVI131093 JFE131093 JPA131093 JYW131093 KIS131093 KSO131093 LCK131093 LMG131093 LWC131093 MFY131093 MPU131093 MZQ131093 NJM131093 NTI131093 ODE131093 ONA131093 OWW131093 PGS131093 PQO131093 QAK131093 QKG131093 QUC131093 RDY131093 RNU131093 RXQ131093 SHM131093 SRI131093 TBE131093 TLA131093 TUW131093 UES131093 UOO131093 UYK131093 VIG131093 VSC131093 WBY131093 WLU131093 WVQ131093 I196629 JE196629 TA196629 ACW196629 AMS196629 AWO196629 BGK196629 BQG196629 CAC196629 CJY196629 CTU196629 DDQ196629 DNM196629 DXI196629 EHE196629 ERA196629 FAW196629 FKS196629 FUO196629 GEK196629 GOG196629 GYC196629 HHY196629 HRU196629 IBQ196629 ILM196629 IVI196629 JFE196629 JPA196629 JYW196629 KIS196629 KSO196629 LCK196629 LMG196629 LWC196629 MFY196629 MPU196629 MZQ196629 NJM196629 NTI196629 ODE196629 ONA196629 OWW196629 PGS196629 PQO196629 QAK196629 QKG196629 QUC196629 RDY196629 RNU196629 RXQ196629 SHM196629 SRI196629 TBE196629 TLA196629 TUW196629 UES196629 UOO196629 UYK196629 VIG196629 VSC196629 WBY196629 WLU196629 WVQ196629 I262165 JE262165 TA262165 ACW262165 AMS262165 AWO262165 BGK262165 BQG262165 CAC262165 CJY262165 CTU262165 DDQ262165 DNM262165 DXI262165 EHE262165 ERA262165 FAW262165 FKS262165 FUO262165 GEK262165 GOG262165 GYC262165 HHY262165 HRU262165 IBQ262165 ILM262165 IVI262165 JFE262165 JPA262165 JYW262165 KIS262165 KSO262165 LCK262165 LMG262165 LWC262165 MFY262165 MPU262165 MZQ262165 NJM262165 NTI262165 ODE262165 ONA262165 OWW262165 PGS262165 PQO262165 QAK262165 QKG262165 QUC262165 RDY262165 RNU262165 RXQ262165 SHM262165 SRI262165 TBE262165 TLA262165 TUW262165 UES262165 UOO262165 UYK262165 VIG262165 VSC262165 WBY262165 WLU262165 WVQ262165 I327701 JE327701 TA327701 ACW327701 AMS327701 AWO327701 BGK327701 BQG327701 CAC327701 CJY327701 CTU327701 DDQ327701 DNM327701 DXI327701 EHE327701 ERA327701 FAW327701 FKS327701 FUO327701 GEK327701 GOG327701 GYC327701 HHY327701 HRU327701 IBQ327701 ILM327701 IVI327701 JFE327701 JPA327701 JYW327701 KIS327701 KSO327701 LCK327701 LMG327701 LWC327701 MFY327701 MPU327701 MZQ327701 NJM327701 NTI327701 ODE327701 ONA327701 OWW327701 PGS327701 PQO327701 QAK327701 QKG327701 QUC327701 RDY327701 RNU327701 RXQ327701 SHM327701 SRI327701 TBE327701 TLA327701 TUW327701 UES327701 UOO327701 UYK327701 VIG327701 VSC327701 WBY327701 WLU327701 WVQ327701 I393237 JE393237 TA393237 ACW393237 AMS393237 AWO393237 BGK393237 BQG393237 CAC393237 CJY393237 CTU393237 DDQ393237 DNM393237 DXI393237 EHE393237 ERA393237 FAW393237 FKS393237 FUO393237 GEK393237 GOG393237 GYC393237 HHY393237 HRU393237 IBQ393237 ILM393237 IVI393237 JFE393237 JPA393237 JYW393237 KIS393237 KSO393237 LCK393237 LMG393237 LWC393237 MFY393237 MPU393237 MZQ393237 NJM393237 NTI393237 ODE393237 ONA393237 OWW393237 PGS393237 PQO393237 QAK393237 QKG393237 QUC393237 RDY393237 RNU393237 RXQ393237 SHM393237 SRI393237 TBE393237 TLA393237 TUW393237 UES393237 UOO393237 UYK393237 VIG393237 VSC393237 WBY393237 WLU393237 WVQ393237 I458773 JE458773 TA458773 ACW458773 AMS458773 AWO458773 BGK458773 BQG458773 CAC458773 CJY458773 CTU458773 DDQ458773 DNM458773 DXI458773 EHE458773 ERA458773 FAW458773 FKS458773 FUO458773 GEK458773 GOG458773 GYC458773 HHY458773 HRU458773 IBQ458773 ILM458773 IVI458773 JFE458773 JPA458773 JYW458773 KIS458773 KSO458773 LCK458773 LMG458773 LWC458773 MFY458773 MPU458773 MZQ458773 NJM458773 NTI458773 ODE458773 ONA458773 OWW458773 PGS458773 PQO458773 QAK458773 QKG458773 QUC458773 RDY458773 RNU458773 RXQ458773 SHM458773 SRI458773 TBE458773 TLA458773 TUW458773 UES458773 UOO458773 UYK458773 VIG458773 VSC458773 WBY458773 WLU458773 WVQ458773 I524309 JE524309 TA524309 ACW524309 AMS524309 AWO524309 BGK524309 BQG524309 CAC524309 CJY524309 CTU524309 DDQ524309 DNM524309 DXI524309 EHE524309 ERA524309 FAW524309 FKS524309 FUO524309 GEK524309 GOG524309 GYC524309 HHY524309 HRU524309 IBQ524309 ILM524309 IVI524309 JFE524309 JPA524309 JYW524309 KIS524309 KSO524309 LCK524309 LMG524309 LWC524309 MFY524309 MPU524309 MZQ524309 NJM524309 NTI524309 ODE524309 ONA524309 OWW524309 PGS524309 PQO524309 QAK524309 QKG524309 QUC524309 RDY524309 RNU524309 RXQ524309 SHM524309 SRI524309 TBE524309 TLA524309 TUW524309 UES524309 UOO524309 UYK524309 VIG524309 VSC524309 WBY524309 WLU524309 WVQ524309 I589845 JE589845 TA589845 ACW589845 AMS589845 AWO589845 BGK589845 BQG589845 CAC589845 CJY589845 CTU589845 DDQ589845 DNM589845 DXI589845 EHE589845 ERA589845 FAW589845 FKS589845 FUO589845 GEK589845 GOG589845 GYC589845 HHY589845 HRU589845 IBQ589845 ILM589845 IVI589845 JFE589845 JPA589845 JYW589845 KIS589845 KSO589845 LCK589845 LMG589845 LWC589845 MFY589845 MPU589845 MZQ589845 NJM589845 NTI589845 ODE589845 ONA589845 OWW589845 PGS589845 PQO589845 QAK589845 QKG589845 QUC589845 RDY589845 RNU589845 RXQ589845 SHM589845 SRI589845 TBE589845 TLA589845 TUW589845 UES589845 UOO589845 UYK589845 VIG589845 VSC589845 WBY589845 WLU589845 WVQ589845 I655381 JE655381 TA655381 ACW655381 AMS655381 AWO655381 BGK655381 BQG655381 CAC655381 CJY655381 CTU655381 DDQ655381 DNM655381 DXI655381 EHE655381 ERA655381 FAW655381 FKS655381 FUO655381 GEK655381 GOG655381 GYC655381 HHY655381 HRU655381 IBQ655381 ILM655381 IVI655381 JFE655381 JPA655381 JYW655381 KIS655381 KSO655381 LCK655381 LMG655381 LWC655381 MFY655381 MPU655381 MZQ655381 NJM655381 NTI655381 ODE655381 ONA655381 OWW655381 PGS655381 PQO655381 QAK655381 QKG655381 QUC655381 RDY655381 RNU655381 RXQ655381 SHM655381 SRI655381 TBE655381 TLA655381 TUW655381 UES655381 UOO655381 UYK655381 VIG655381 VSC655381 WBY655381 WLU655381 WVQ655381 I720917 JE720917 TA720917 ACW720917 AMS720917 AWO720917 BGK720917 BQG720917 CAC720917 CJY720917 CTU720917 DDQ720917 DNM720917 DXI720917 EHE720917 ERA720917 FAW720917 FKS720917 FUO720917 GEK720917 GOG720917 GYC720917 HHY720917 HRU720917 IBQ720917 ILM720917 IVI720917 JFE720917 JPA720917 JYW720917 KIS720917 KSO720917 LCK720917 LMG720917 LWC720917 MFY720917 MPU720917 MZQ720917 NJM720917 NTI720917 ODE720917 ONA720917 OWW720917 PGS720917 PQO720917 QAK720917 QKG720917 QUC720917 RDY720917 RNU720917 RXQ720917 SHM720917 SRI720917 TBE720917 TLA720917 TUW720917 UES720917 UOO720917 UYK720917 VIG720917 VSC720917 WBY720917 WLU720917 WVQ720917 I786453 JE786453 TA786453 ACW786453 AMS786453 AWO786453 BGK786453 BQG786453 CAC786453 CJY786453 CTU786453 DDQ786453 DNM786453 DXI786453 EHE786453 ERA786453 FAW786453 FKS786453 FUO786453 GEK786453 GOG786453 GYC786453 HHY786453 HRU786453 IBQ786453 ILM786453 IVI786453 JFE786453 JPA786453 JYW786453 KIS786453 KSO786453 LCK786453 LMG786453 LWC786453 MFY786453 MPU786453 MZQ786453 NJM786453 NTI786453 ODE786453 ONA786453 OWW786453 PGS786453 PQO786453 QAK786453 QKG786453 QUC786453 RDY786453 RNU786453 RXQ786453 SHM786453 SRI786453 TBE786453 TLA786453 TUW786453 UES786453 UOO786453 UYK786453 VIG786453 VSC786453 WBY786453 WLU786453 WVQ786453 I851989 JE851989 TA851989 ACW851989 AMS851989 AWO851989 BGK851989 BQG851989 CAC851989 CJY851989 CTU851989 DDQ851989 DNM851989 DXI851989 EHE851989 ERA851989 FAW851989 FKS851989 FUO851989 GEK851989 GOG851989 GYC851989 HHY851989 HRU851989 IBQ851989 ILM851989 IVI851989 JFE851989 JPA851989 JYW851989 KIS851989 KSO851989 LCK851989 LMG851989 LWC851989 MFY851989 MPU851989 MZQ851989 NJM851989 NTI851989 ODE851989 ONA851989 OWW851989 PGS851989 PQO851989 QAK851989 QKG851989 QUC851989 RDY851989 RNU851989 RXQ851989 SHM851989 SRI851989 TBE851989 TLA851989 TUW851989 UES851989 UOO851989 UYK851989 VIG851989 VSC851989 WBY851989 WLU851989 WVQ851989 I917525 JE917525 TA917525 ACW917525 AMS917525 AWO917525 BGK917525 BQG917525 CAC917525 CJY917525 CTU917525 DDQ917525 DNM917525 DXI917525 EHE917525 ERA917525 FAW917525 FKS917525 FUO917525 GEK917525 GOG917525 GYC917525 HHY917525 HRU917525 IBQ917525 ILM917525 IVI917525 JFE917525 JPA917525 JYW917525 KIS917525 KSO917525 LCK917525 LMG917525 LWC917525 MFY917525 MPU917525 MZQ917525 NJM917525 NTI917525 ODE917525 ONA917525 OWW917525 PGS917525 PQO917525 QAK917525 QKG917525 QUC917525 RDY917525 RNU917525 RXQ917525 SHM917525 SRI917525 TBE917525 TLA917525 TUW917525 UES917525 UOO917525 UYK917525 VIG917525 VSC917525 WBY917525 WLU917525 WVQ917525 I983061 JE983061 TA983061 ACW983061 AMS983061 AWO983061 BGK983061 BQG983061 CAC983061 CJY983061 CTU983061 DDQ983061 DNM983061 DXI983061 EHE983061 ERA983061 FAW983061 FKS983061 FUO983061 GEK983061 GOG983061 GYC983061 HHY983061 HRU983061 IBQ983061 ILM983061 IVI983061 JFE983061 JPA983061 JYW983061 KIS983061 KSO983061 LCK983061 LMG983061 LWC983061 MFY983061 MPU983061 MZQ983061 NJM983061 NTI983061 ODE983061 ONA983061 OWW983061 PGS983061 PQO983061 QAK983061 QKG983061 QUC983061 RDY983061 RNU983061 RXQ983061 SHM983061 SRI983061 TBE983061 TLA983061 TUW983061 UES983061 UOO983061 UYK983061 VIG983061 VSC983061 WBY983061 WLU983061 WVQ983061 M65557 JI65557 TE65557 ADA65557 AMW65557 AWS65557 BGO65557 BQK65557 CAG65557 CKC65557 CTY65557 DDU65557 DNQ65557 DXM65557 EHI65557 ERE65557 FBA65557 FKW65557 FUS65557 GEO65557 GOK65557 GYG65557 HIC65557 HRY65557 IBU65557 ILQ65557 IVM65557 JFI65557 JPE65557 JZA65557 KIW65557 KSS65557 LCO65557 LMK65557 LWG65557 MGC65557 MPY65557 MZU65557 NJQ65557 NTM65557 ODI65557 ONE65557 OXA65557 PGW65557 PQS65557 QAO65557 QKK65557 QUG65557 REC65557 RNY65557 RXU65557 SHQ65557 SRM65557 TBI65557 TLE65557 TVA65557 UEW65557 UOS65557 UYO65557 VIK65557 VSG65557 WCC65557 WLY65557 WVU65557 M131093 JI131093 TE131093 ADA131093 AMW131093 AWS131093 BGO131093 BQK131093 CAG131093 CKC131093 CTY131093 DDU131093 DNQ131093 DXM131093 EHI131093 ERE131093 FBA131093 FKW131093 FUS131093 GEO131093 GOK131093 GYG131093 HIC131093 HRY131093 IBU131093 ILQ131093 IVM131093 JFI131093 JPE131093 JZA131093 KIW131093 KSS131093 LCO131093 LMK131093 LWG131093 MGC131093 MPY131093 MZU131093 NJQ131093 NTM131093 ODI131093 ONE131093 OXA131093 PGW131093 PQS131093 QAO131093 QKK131093 QUG131093 REC131093 RNY131093 RXU131093 SHQ131093 SRM131093 TBI131093 TLE131093 TVA131093 UEW131093 UOS131093 UYO131093 VIK131093 VSG131093 WCC131093 WLY131093 WVU131093 M196629 JI196629 TE196629 ADA196629 AMW196629 AWS196629 BGO196629 BQK196629 CAG196629 CKC196629 CTY196629 DDU196629 DNQ196629 DXM196629 EHI196629 ERE196629 FBA196629 FKW196629 FUS196629 GEO196629 GOK196629 GYG196629 HIC196629 HRY196629 IBU196629 ILQ196629 IVM196629 JFI196629 JPE196629 JZA196629 KIW196629 KSS196629 LCO196629 LMK196629 LWG196629 MGC196629 MPY196629 MZU196629 NJQ196629 NTM196629 ODI196629 ONE196629 OXA196629 PGW196629 PQS196629 QAO196629 QKK196629 QUG196629 REC196629 RNY196629 RXU196629 SHQ196629 SRM196629 TBI196629 TLE196629 TVA196629 UEW196629 UOS196629 UYO196629 VIK196629 VSG196629 WCC196629 WLY196629 WVU196629 M262165 JI262165 TE262165 ADA262165 AMW262165 AWS262165 BGO262165 BQK262165 CAG262165 CKC262165 CTY262165 DDU262165 DNQ262165 DXM262165 EHI262165 ERE262165 FBA262165 FKW262165 FUS262165 GEO262165 GOK262165 GYG262165 HIC262165 HRY262165 IBU262165 ILQ262165 IVM262165 JFI262165 JPE262165 JZA262165 KIW262165 KSS262165 LCO262165 LMK262165 LWG262165 MGC262165 MPY262165 MZU262165 NJQ262165 NTM262165 ODI262165 ONE262165 OXA262165 PGW262165 PQS262165 QAO262165 QKK262165 QUG262165 REC262165 RNY262165 RXU262165 SHQ262165 SRM262165 TBI262165 TLE262165 TVA262165 UEW262165 UOS262165 UYO262165 VIK262165 VSG262165 WCC262165 WLY262165 WVU262165 M327701 JI327701 TE327701 ADA327701 AMW327701 AWS327701 BGO327701 BQK327701 CAG327701 CKC327701 CTY327701 DDU327701 DNQ327701 DXM327701 EHI327701 ERE327701 FBA327701 FKW327701 FUS327701 GEO327701 GOK327701 GYG327701 HIC327701 HRY327701 IBU327701 ILQ327701 IVM327701 JFI327701 JPE327701 JZA327701 KIW327701 KSS327701 LCO327701 LMK327701 LWG327701 MGC327701 MPY327701 MZU327701 NJQ327701 NTM327701 ODI327701 ONE327701 OXA327701 PGW327701 PQS327701 QAO327701 QKK327701 QUG327701 REC327701 RNY327701 RXU327701 SHQ327701 SRM327701 TBI327701 TLE327701 TVA327701 UEW327701 UOS327701 UYO327701 VIK327701 VSG327701 WCC327701 WLY327701 WVU327701 M393237 JI393237 TE393237 ADA393237 AMW393237 AWS393237 BGO393237 BQK393237 CAG393237 CKC393237 CTY393237 DDU393237 DNQ393237 DXM393237 EHI393237 ERE393237 FBA393237 FKW393237 FUS393237 GEO393237 GOK393237 GYG393237 HIC393237 HRY393237 IBU393237 ILQ393237 IVM393237 JFI393237 JPE393237 JZA393237 KIW393237 KSS393237 LCO393237 LMK393237 LWG393237 MGC393237 MPY393237 MZU393237 NJQ393237 NTM393237 ODI393237 ONE393237 OXA393237 PGW393237 PQS393237 QAO393237 QKK393237 QUG393237 REC393237 RNY393237 RXU393237 SHQ393237 SRM393237 TBI393237 TLE393237 TVA393237 UEW393237 UOS393237 UYO393237 VIK393237 VSG393237 WCC393237 WLY393237 WVU393237 M458773 JI458773 TE458773 ADA458773 AMW458773 AWS458773 BGO458773 BQK458773 CAG458773 CKC458773 CTY458773 DDU458773 DNQ458773 DXM458773 EHI458773 ERE458773 FBA458773 FKW458773 FUS458773 GEO458773 GOK458773 GYG458773 HIC458773 HRY458773 IBU458773 ILQ458773 IVM458773 JFI458773 JPE458773 JZA458773 KIW458773 KSS458773 LCO458773 LMK458773 LWG458773 MGC458773 MPY458773 MZU458773 NJQ458773 NTM458773 ODI458773 ONE458773 OXA458773 PGW458773 PQS458773 QAO458773 QKK458773 QUG458773 REC458773 RNY458773 RXU458773 SHQ458773 SRM458773 TBI458773 TLE458773 TVA458773 UEW458773 UOS458773 UYO458773 VIK458773 VSG458773 WCC458773 WLY458773 WVU458773 M524309 JI524309 TE524309 ADA524309 AMW524309 AWS524309 BGO524309 BQK524309 CAG524309 CKC524309 CTY524309 DDU524309 DNQ524309 DXM524309 EHI524309 ERE524309 FBA524309 FKW524309 FUS524309 GEO524309 GOK524309 GYG524309 HIC524309 HRY524309 IBU524309 ILQ524309 IVM524309 JFI524309 JPE524309 JZA524309 KIW524309 KSS524309 LCO524309 LMK524309 LWG524309 MGC524309 MPY524309 MZU524309 NJQ524309 NTM524309 ODI524309 ONE524309 OXA524309 PGW524309 PQS524309 QAO524309 QKK524309 QUG524309 REC524309 RNY524309 RXU524309 SHQ524309 SRM524309 TBI524309 TLE524309 TVA524309 UEW524309 UOS524309 UYO524309 VIK524309 VSG524309 WCC524309 WLY524309 WVU524309 M589845 JI589845 TE589845 ADA589845 AMW589845 AWS589845 BGO589845 BQK589845 CAG589845 CKC589845 CTY589845 DDU589845 DNQ589845 DXM589845 EHI589845 ERE589845 FBA589845 FKW589845 FUS589845 GEO589845 GOK589845 GYG589845 HIC589845 HRY589845 IBU589845 ILQ589845 IVM589845 JFI589845 JPE589845 JZA589845 KIW589845 KSS589845 LCO589845 LMK589845 LWG589845 MGC589845 MPY589845 MZU589845 NJQ589845 NTM589845 ODI589845 ONE589845 OXA589845 PGW589845 PQS589845 QAO589845 QKK589845 QUG589845 REC589845 RNY589845 RXU589845 SHQ589845 SRM589845 TBI589845 TLE589845 TVA589845 UEW589845 UOS589845 UYO589845 VIK589845 VSG589845 WCC589845 WLY589845 WVU589845 M655381 JI655381 TE655381 ADA655381 AMW655381 AWS655381 BGO655381 BQK655381 CAG655381 CKC655381 CTY655381 DDU655381 DNQ655381 DXM655381 EHI655381 ERE655381 FBA655381 FKW655381 FUS655381 GEO655381 GOK655381 GYG655381 HIC655381 HRY655381 IBU655381 ILQ655381 IVM655381 JFI655381 JPE655381 JZA655381 KIW655381 KSS655381 LCO655381 LMK655381 LWG655381 MGC655381 MPY655381 MZU655381 NJQ655381 NTM655381 ODI655381 ONE655381 OXA655381 PGW655381 PQS655381 QAO655381 QKK655381 QUG655381 REC655381 RNY655381 RXU655381 SHQ655381 SRM655381 TBI655381 TLE655381 TVA655381 UEW655381 UOS655381 UYO655381 VIK655381 VSG655381 WCC655381 WLY655381 WVU655381 M720917 JI720917 TE720917 ADA720917 AMW720917 AWS720917 BGO720917 BQK720917 CAG720917 CKC720917 CTY720917 DDU720917 DNQ720917 DXM720917 EHI720917 ERE720917 FBA720917 FKW720917 FUS720917 GEO720917 GOK720917 GYG720917 HIC720917 HRY720917 IBU720917 ILQ720917 IVM720917 JFI720917 JPE720917 JZA720917 KIW720917 KSS720917 LCO720917 LMK720917 LWG720917 MGC720917 MPY720917 MZU720917 NJQ720917 NTM720917 ODI720917 ONE720917 OXA720917 PGW720917 PQS720917 QAO720917 QKK720917 QUG720917 REC720917 RNY720917 RXU720917 SHQ720917 SRM720917 TBI720917 TLE720917 TVA720917 UEW720917 UOS720917 UYO720917 VIK720917 VSG720917 WCC720917 WLY720917 WVU720917 M786453 JI786453 TE786453 ADA786453 AMW786453 AWS786453 BGO786453 BQK786453 CAG786453 CKC786453 CTY786453 DDU786453 DNQ786453 DXM786453 EHI786453 ERE786453 FBA786453 FKW786453 FUS786453 GEO786453 GOK786453 GYG786453 HIC786453 HRY786453 IBU786453 ILQ786453 IVM786453 JFI786453 JPE786453 JZA786453 KIW786453 KSS786453 LCO786453 LMK786453 LWG786453 MGC786453 MPY786453 MZU786453 NJQ786453 NTM786453 ODI786453 ONE786453 OXA786453 PGW786453 PQS786453 QAO786453 QKK786453 QUG786453 REC786453 RNY786453 RXU786453 SHQ786453 SRM786453 TBI786453 TLE786453 TVA786453 UEW786453 UOS786453 UYO786453 VIK786453 VSG786453 WCC786453 WLY786453 WVU786453 M851989 JI851989 TE851989 ADA851989 AMW851989 AWS851989 BGO851989 BQK851989 CAG851989 CKC851989 CTY851989 DDU851989 DNQ851989 DXM851989 EHI851989 ERE851989 FBA851989 FKW851989 FUS851989 GEO851989 GOK851989 GYG851989 HIC851989 HRY851989 IBU851989 ILQ851989 IVM851989 JFI851989 JPE851989 JZA851989 KIW851989 KSS851989 LCO851989 LMK851989 LWG851989 MGC851989 MPY851989 MZU851989 NJQ851989 NTM851989 ODI851989 ONE851989 OXA851989 PGW851989 PQS851989 QAO851989 QKK851989 QUG851989 REC851989 RNY851989 RXU851989 SHQ851989 SRM851989 TBI851989 TLE851989 TVA851989 UEW851989 UOS851989 UYO851989 VIK851989 VSG851989 WCC851989 WLY851989 WVU851989 M917525 JI917525 TE917525 ADA917525 AMW917525 AWS917525 BGO917525 BQK917525 CAG917525 CKC917525 CTY917525 DDU917525 DNQ917525 DXM917525 EHI917525 ERE917525 FBA917525 FKW917525 FUS917525 GEO917525 GOK917525 GYG917525 HIC917525 HRY917525 IBU917525 ILQ917525 IVM917525 JFI917525 JPE917525 JZA917525 KIW917525 KSS917525 LCO917525 LMK917525 LWG917525 MGC917525 MPY917525 MZU917525 NJQ917525 NTM917525 ODI917525 ONE917525 OXA917525 PGW917525 PQS917525 QAO917525 QKK917525 QUG917525 REC917525 RNY917525 RXU917525 SHQ917525 SRM917525 TBI917525 TLE917525 TVA917525 UEW917525 UOS917525 UYO917525 VIK917525 VSG917525 WCC917525 WLY917525 WVU917525 M983061 JI983061 TE983061 ADA983061 AMW983061 AWS983061 BGO983061 BQK983061 CAG983061 CKC983061 CTY983061 DDU983061 DNQ983061 DXM983061 EHI983061 ERE983061 FBA983061 FKW983061 FUS983061 GEO983061 GOK983061 GYG983061 HIC983061 HRY983061 IBU983061 ILQ983061 IVM983061 JFI983061 JPE983061 JZA983061 KIW983061 KSS983061 LCO983061 LMK983061 LWG983061 MGC983061 MPY983061 MZU983061 NJQ983061 NTM983061 ODI983061 ONE983061 OXA983061 PGW983061 PQS983061 QAO983061 QKK983061 QUG983061 REC983061 RNY983061 RXU983061 SHQ983061 SRM983061 TBI983061 TLE983061 TVA983061 UEW983061 UOS983061 UYO983061 VIK983061 VSG983061 WCC983061 WLY983061 WVU983061" xr:uid="{00000000-0002-0000-0800-000000000000}">
      <formula1>0.15</formula1>
    </dataValidation>
    <dataValidation type="whole" allowBlank="1" showInputMessage="1" showErrorMessage="1" errorTitle="Incorrect value" error="Has to be a whole number!" sqref="E11:E26" xr:uid="{00000000-0002-0000-0800-000001000000}">
      <formula1>0</formula1>
      <formula2>1E+35</formula2>
    </dataValidation>
    <dataValidation showInputMessage="1" showErrorMessage="1" sqref="H65362:H65363 H130898:H130899 H196434:H196435 H261970:H261971 H327506:H327507 H393042:H393043 H458578:H458579 H524114:H524115 H589650:H589651 H655186:H655187 H720722:H720723 H786258:H786259 H851794:H851795 H917330:H917331 H982866:H982867 G11:G29 I29:P29" xr:uid="{00000000-0002-0000-0800-000002000000}"/>
  </dataValidations>
  <pageMargins left="0.7" right="0.7" top="0.75" bottom="0.75" header="0.3" footer="0.3"/>
  <pageSetup orientation="portrait"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BC315"/>
  <sheetViews>
    <sheetView zoomScale="80" zoomScaleNormal="80" workbookViewId="0">
      <selection activeCell="C8" sqref="C8"/>
    </sheetView>
  </sheetViews>
  <sheetFormatPr defaultRowHeight="15.6" x14ac:dyDescent="0.3"/>
  <cols>
    <col min="1" max="1" width="4.88671875" style="6" customWidth="1"/>
    <col min="2" max="2" width="13.88671875" style="6" bestFit="1" customWidth="1"/>
    <col min="3" max="3" width="41.109375" style="13" customWidth="1"/>
    <col min="4" max="4" width="33.109375" style="13" customWidth="1"/>
    <col min="5" max="5" width="23.5546875" style="13" customWidth="1"/>
    <col min="6" max="6" width="19" style="13" customWidth="1"/>
    <col min="7" max="7" width="14" style="13" customWidth="1"/>
    <col min="8" max="8" width="6.88671875" customWidth="1"/>
    <col min="9" max="9" width="29" style="6" customWidth="1"/>
    <col min="10" max="10" width="29.109375" style="13" customWidth="1"/>
    <col min="11" max="11" width="28.88671875" style="13" customWidth="1"/>
    <col min="12" max="12" width="37" style="13" customWidth="1"/>
    <col min="13" max="16" width="16.33203125" style="13" hidden="1" customWidth="1"/>
    <col min="17" max="17" width="22.6640625" style="13" customWidth="1"/>
    <col min="18" max="18" width="18.6640625" style="13" customWidth="1"/>
    <col min="19" max="19" width="8.44140625" style="6" customWidth="1"/>
    <col min="20" max="20" width="13.33203125" style="6" customWidth="1"/>
    <col min="21" max="21" width="14" style="6" customWidth="1"/>
    <col min="22" max="22" width="9.88671875" style="6" bestFit="1" customWidth="1"/>
    <col min="23" max="23" width="54.109375" style="6" customWidth="1"/>
    <col min="24" max="24" width="10.33203125" style="6" customWidth="1"/>
    <col min="25" max="25" width="8.88671875" style="6" customWidth="1"/>
    <col min="26" max="260" width="9.109375" style="6"/>
    <col min="261" max="261" width="13.88671875" style="6" bestFit="1" customWidth="1"/>
    <col min="262" max="262" width="22.6640625" style="6" customWidth="1"/>
    <col min="263" max="263" width="33.109375" style="6" customWidth="1"/>
    <col min="264" max="264" width="23.33203125" style="6" customWidth="1"/>
    <col min="265" max="265" width="16" style="6" bestFit="1" customWidth="1"/>
    <col min="266" max="266" width="16.109375" style="6" customWidth="1"/>
    <col min="267" max="267" width="16" style="6" bestFit="1" customWidth="1"/>
    <col min="268" max="272" width="16.33203125" style="6" customWidth="1"/>
    <col min="273" max="273" width="22.6640625" style="6" customWidth="1"/>
    <col min="274" max="274" width="18.6640625" style="6" customWidth="1"/>
    <col min="275" max="275" width="8.44140625" style="6" customWidth="1"/>
    <col min="276" max="276" width="13.33203125" style="6" customWidth="1"/>
    <col min="277" max="277" width="14" style="6" customWidth="1"/>
    <col min="278" max="278" width="9.88671875" style="6" bestFit="1" customWidth="1"/>
    <col min="279" max="279" width="54.109375" style="6" customWidth="1"/>
    <col min="280" max="280" width="10.33203125" style="6" customWidth="1"/>
    <col min="281" max="281" width="8.88671875" style="6" customWidth="1"/>
    <col min="282" max="516" width="9.109375" style="6"/>
    <col min="517" max="517" width="13.88671875" style="6" bestFit="1" customWidth="1"/>
    <col min="518" max="518" width="22.6640625" style="6" customWidth="1"/>
    <col min="519" max="519" width="33.109375" style="6" customWidth="1"/>
    <col min="520" max="520" width="23.33203125" style="6" customWidth="1"/>
    <col min="521" max="521" width="16" style="6" bestFit="1" customWidth="1"/>
    <col min="522" max="522" width="16.109375" style="6" customWidth="1"/>
    <col min="523" max="523" width="16" style="6" bestFit="1" customWidth="1"/>
    <col min="524" max="528" width="16.33203125" style="6" customWidth="1"/>
    <col min="529" max="529" width="22.6640625" style="6" customWidth="1"/>
    <col min="530" max="530" width="18.6640625" style="6" customWidth="1"/>
    <col min="531" max="531" width="8.44140625" style="6" customWidth="1"/>
    <col min="532" max="532" width="13.33203125" style="6" customWidth="1"/>
    <col min="533" max="533" width="14" style="6" customWidth="1"/>
    <col min="534" max="534" width="9.88671875" style="6" bestFit="1" customWidth="1"/>
    <col min="535" max="535" width="54.109375" style="6" customWidth="1"/>
    <col min="536" max="536" width="10.33203125" style="6" customWidth="1"/>
    <col min="537" max="537" width="8.88671875" style="6" customWidth="1"/>
    <col min="538" max="772" width="9.109375" style="6"/>
    <col min="773" max="773" width="13.88671875" style="6" bestFit="1" customWidth="1"/>
    <col min="774" max="774" width="22.6640625" style="6" customWidth="1"/>
    <col min="775" max="775" width="33.109375" style="6" customWidth="1"/>
    <col min="776" max="776" width="23.33203125" style="6" customWidth="1"/>
    <col min="777" max="777" width="16" style="6" bestFit="1" customWidth="1"/>
    <col min="778" max="778" width="16.109375" style="6" customWidth="1"/>
    <col min="779" max="779" width="16" style="6" bestFit="1" customWidth="1"/>
    <col min="780" max="784" width="16.33203125" style="6" customWidth="1"/>
    <col min="785" max="785" width="22.6640625" style="6" customWidth="1"/>
    <col min="786" max="786" width="18.6640625" style="6" customWidth="1"/>
    <col min="787" max="787" width="8.44140625" style="6" customWidth="1"/>
    <col min="788" max="788" width="13.33203125" style="6" customWidth="1"/>
    <col min="789" max="789" width="14" style="6" customWidth="1"/>
    <col min="790" max="790" width="9.88671875" style="6" bestFit="1" customWidth="1"/>
    <col min="791" max="791" width="54.109375" style="6" customWidth="1"/>
    <col min="792" max="792" width="10.33203125" style="6" customWidth="1"/>
    <col min="793" max="793" width="8.88671875" style="6" customWidth="1"/>
    <col min="794" max="1028" width="9.109375" style="6"/>
    <col min="1029" max="1029" width="13.88671875" style="6" bestFit="1" customWidth="1"/>
    <col min="1030" max="1030" width="22.6640625" style="6" customWidth="1"/>
    <col min="1031" max="1031" width="33.109375" style="6" customWidth="1"/>
    <col min="1032" max="1032" width="23.33203125" style="6" customWidth="1"/>
    <col min="1033" max="1033" width="16" style="6" bestFit="1" customWidth="1"/>
    <col min="1034" max="1034" width="16.109375" style="6" customWidth="1"/>
    <col min="1035" max="1035" width="16" style="6" bestFit="1" customWidth="1"/>
    <col min="1036" max="1040" width="16.33203125" style="6" customWidth="1"/>
    <col min="1041" max="1041" width="22.6640625" style="6" customWidth="1"/>
    <col min="1042" max="1042" width="18.6640625" style="6" customWidth="1"/>
    <col min="1043" max="1043" width="8.44140625" style="6" customWidth="1"/>
    <col min="1044" max="1044" width="13.33203125" style="6" customWidth="1"/>
    <col min="1045" max="1045" width="14" style="6" customWidth="1"/>
    <col min="1046" max="1046" width="9.88671875" style="6" bestFit="1" customWidth="1"/>
    <col min="1047" max="1047" width="54.109375" style="6" customWidth="1"/>
    <col min="1048" max="1048" width="10.33203125" style="6" customWidth="1"/>
    <col min="1049" max="1049" width="8.88671875" style="6" customWidth="1"/>
    <col min="1050" max="1284" width="9.109375" style="6"/>
    <col min="1285" max="1285" width="13.88671875" style="6" bestFit="1" customWidth="1"/>
    <col min="1286" max="1286" width="22.6640625" style="6" customWidth="1"/>
    <col min="1287" max="1287" width="33.109375" style="6" customWidth="1"/>
    <col min="1288" max="1288" width="23.33203125" style="6" customWidth="1"/>
    <col min="1289" max="1289" width="16" style="6" bestFit="1" customWidth="1"/>
    <col min="1290" max="1290" width="16.109375" style="6" customWidth="1"/>
    <col min="1291" max="1291" width="16" style="6" bestFit="1" customWidth="1"/>
    <col min="1292" max="1296" width="16.33203125" style="6" customWidth="1"/>
    <col min="1297" max="1297" width="22.6640625" style="6" customWidth="1"/>
    <col min="1298" max="1298" width="18.6640625" style="6" customWidth="1"/>
    <col min="1299" max="1299" width="8.44140625" style="6" customWidth="1"/>
    <col min="1300" max="1300" width="13.33203125" style="6" customWidth="1"/>
    <col min="1301" max="1301" width="14" style="6" customWidth="1"/>
    <col min="1302" max="1302" width="9.88671875" style="6" bestFit="1" customWidth="1"/>
    <col min="1303" max="1303" width="54.109375" style="6" customWidth="1"/>
    <col min="1304" max="1304" width="10.33203125" style="6" customWidth="1"/>
    <col min="1305" max="1305" width="8.88671875" style="6" customWidth="1"/>
    <col min="1306" max="1540" width="9.109375" style="6"/>
    <col min="1541" max="1541" width="13.88671875" style="6" bestFit="1" customWidth="1"/>
    <col min="1542" max="1542" width="22.6640625" style="6" customWidth="1"/>
    <col min="1543" max="1543" width="33.109375" style="6" customWidth="1"/>
    <col min="1544" max="1544" width="23.33203125" style="6" customWidth="1"/>
    <col min="1545" max="1545" width="16" style="6" bestFit="1" customWidth="1"/>
    <col min="1546" max="1546" width="16.109375" style="6" customWidth="1"/>
    <col min="1547" max="1547" width="16" style="6" bestFit="1" customWidth="1"/>
    <col min="1548" max="1552" width="16.33203125" style="6" customWidth="1"/>
    <col min="1553" max="1553" width="22.6640625" style="6" customWidth="1"/>
    <col min="1554" max="1554" width="18.6640625" style="6" customWidth="1"/>
    <col min="1555" max="1555" width="8.44140625" style="6" customWidth="1"/>
    <col min="1556" max="1556" width="13.33203125" style="6" customWidth="1"/>
    <col min="1557" max="1557" width="14" style="6" customWidth="1"/>
    <col min="1558" max="1558" width="9.88671875" style="6" bestFit="1" customWidth="1"/>
    <col min="1559" max="1559" width="54.109375" style="6" customWidth="1"/>
    <col min="1560" max="1560" width="10.33203125" style="6" customWidth="1"/>
    <col min="1561" max="1561" width="8.88671875" style="6" customWidth="1"/>
    <col min="1562" max="1796" width="9.109375" style="6"/>
    <col min="1797" max="1797" width="13.88671875" style="6" bestFit="1" customWidth="1"/>
    <col min="1798" max="1798" width="22.6640625" style="6" customWidth="1"/>
    <col min="1799" max="1799" width="33.109375" style="6" customWidth="1"/>
    <col min="1800" max="1800" width="23.33203125" style="6" customWidth="1"/>
    <col min="1801" max="1801" width="16" style="6" bestFit="1" customWidth="1"/>
    <col min="1802" max="1802" width="16.109375" style="6" customWidth="1"/>
    <col min="1803" max="1803" width="16" style="6" bestFit="1" customWidth="1"/>
    <col min="1804" max="1808" width="16.33203125" style="6" customWidth="1"/>
    <col min="1809" max="1809" width="22.6640625" style="6" customWidth="1"/>
    <col min="1810" max="1810" width="18.6640625" style="6" customWidth="1"/>
    <col min="1811" max="1811" width="8.44140625" style="6" customWidth="1"/>
    <col min="1812" max="1812" width="13.33203125" style="6" customWidth="1"/>
    <col min="1813" max="1813" width="14" style="6" customWidth="1"/>
    <col min="1814" max="1814" width="9.88671875" style="6" bestFit="1" customWidth="1"/>
    <col min="1815" max="1815" width="54.109375" style="6" customWidth="1"/>
    <col min="1816" max="1816" width="10.33203125" style="6" customWidth="1"/>
    <col min="1817" max="1817" width="8.88671875" style="6" customWidth="1"/>
    <col min="1818" max="2052" width="9.109375" style="6"/>
    <col min="2053" max="2053" width="13.88671875" style="6" bestFit="1" customWidth="1"/>
    <col min="2054" max="2054" width="22.6640625" style="6" customWidth="1"/>
    <col min="2055" max="2055" width="33.109375" style="6" customWidth="1"/>
    <col min="2056" max="2056" width="23.33203125" style="6" customWidth="1"/>
    <col min="2057" max="2057" width="16" style="6" bestFit="1" customWidth="1"/>
    <col min="2058" max="2058" width="16.109375" style="6" customWidth="1"/>
    <col min="2059" max="2059" width="16" style="6" bestFit="1" customWidth="1"/>
    <col min="2060" max="2064" width="16.33203125" style="6" customWidth="1"/>
    <col min="2065" max="2065" width="22.6640625" style="6" customWidth="1"/>
    <col min="2066" max="2066" width="18.6640625" style="6" customWidth="1"/>
    <col min="2067" max="2067" width="8.44140625" style="6" customWidth="1"/>
    <col min="2068" max="2068" width="13.33203125" style="6" customWidth="1"/>
    <col min="2069" max="2069" width="14" style="6" customWidth="1"/>
    <col min="2070" max="2070" width="9.88671875" style="6" bestFit="1" customWidth="1"/>
    <col min="2071" max="2071" width="54.109375" style="6" customWidth="1"/>
    <col min="2072" max="2072" width="10.33203125" style="6" customWidth="1"/>
    <col min="2073" max="2073" width="8.88671875" style="6" customWidth="1"/>
    <col min="2074" max="2308" width="9.109375" style="6"/>
    <col min="2309" max="2309" width="13.88671875" style="6" bestFit="1" customWidth="1"/>
    <col min="2310" max="2310" width="22.6640625" style="6" customWidth="1"/>
    <col min="2311" max="2311" width="33.109375" style="6" customWidth="1"/>
    <col min="2312" max="2312" width="23.33203125" style="6" customWidth="1"/>
    <col min="2313" max="2313" width="16" style="6" bestFit="1" customWidth="1"/>
    <col min="2314" max="2314" width="16.109375" style="6" customWidth="1"/>
    <col min="2315" max="2315" width="16" style="6" bestFit="1" customWidth="1"/>
    <col min="2316" max="2320" width="16.33203125" style="6" customWidth="1"/>
    <col min="2321" max="2321" width="22.6640625" style="6" customWidth="1"/>
    <col min="2322" max="2322" width="18.6640625" style="6" customWidth="1"/>
    <col min="2323" max="2323" width="8.44140625" style="6" customWidth="1"/>
    <col min="2324" max="2324" width="13.33203125" style="6" customWidth="1"/>
    <col min="2325" max="2325" width="14" style="6" customWidth="1"/>
    <col min="2326" max="2326" width="9.88671875" style="6" bestFit="1" customWidth="1"/>
    <col min="2327" max="2327" width="54.109375" style="6" customWidth="1"/>
    <col min="2328" max="2328" width="10.33203125" style="6" customWidth="1"/>
    <col min="2329" max="2329" width="8.88671875" style="6" customWidth="1"/>
    <col min="2330" max="2564" width="9.109375" style="6"/>
    <col min="2565" max="2565" width="13.88671875" style="6" bestFit="1" customWidth="1"/>
    <col min="2566" max="2566" width="22.6640625" style="6" customWidth="1"/>
    <col min="2567" max="2567" width="33.109375" style="6" customWidth="1"/>
    <col min="2568" max="2568" width="23.33203125" style="6" customWidth="1"/>
    <col min="2569" max="2569" width="16" style="6" bestFit="1" customWidth="1"/>
    <col min="2570" max="2570" width="16.109375" style="6" customWidth="1"/>
    <col min="2571" max="2571" width="16" style="6" bestFit="1" customWidth="1"/>
    <col min="2572" max="2576" width="16.33203125" style="6" customWidth="1"/>
    <col min="2577" max="2577" width="22.6640625" style="6" customWidth="1"/>
    <col min="2578" max="2578" width="18.6640625" style="6" customWidth="1"/>
    <col min="2579" max="2579" width="8.44140625" style="6" customWidth="1"/>
    <col min="2580" max="2580" width="13.33203125" style="6" customWidth="1"/>
    <col min="2581" max="2581" width="14" style="6" customWidth="1"/>
    <col min="2582" max="2582" width="9.88671875" style="6" bestFit="1" customWidth="1"/>
    <col min="2583" max="2583" width="54.109375" style="6" customWidth="1"/>
    <col min="2584" max="2584" width="10.33203125" style="6" customWidth="1"/>
    <col min="2585" max="2585" width="8.88671875" style="6" customWidth="1"/>
    <col min="2586" max="2820" width="9.109375" style="6"/>
    <col min="2821" max="2821" width="13.88671875" style="6" bestFit="1" customWidth="1"/>
    <col min="2822" max="2822" width="22.6640625" style="6" customWidth="1"/>
    <col min="2823" max="2823" width="33.109375" style="6" customWidth="1"/>
    <col min="2824" max="2824" width="23.33203125" style="6" customWidth="1"/>
    <col min="2825" max="2825" width="16" style="6" bestFit="1" customWidth="1"/>
    <col min="2826" max="2826" width="16.109375" style="6" customWidth="1"/>
    <col min="2827" max="2827" width="16" style="6" bestFit="1" customWidth="1"/>
    <col min="2828" max="2832" width="16.33203125" style="6" customWidth="1"/>
    <col min="2833" max="2833" width="22.6640625" style="6" customWidth="1"/>
    <col min="2834" max="2834" width="18.6640625" style="6" customWidth="1"/>
    <col min="2835" max="2835" width="8.44140625" style="6" customWidth="1"/>
    <col min="2836" max="2836" width="13.33203125" style="6" customWidth="1"/>
    <col min="2837" max="2837" width="14" style="6" customWidth="1"/>
    <col min="2838" max="2838" width="9.88671875" style="6" bestFit="1" customWidth="1"/>
    <col min="2839" max="2839" width="54.109375" style="6" customWidth="1"/>
    <col min="2840" max="2840" width="10.33203125" style="6" customWidth="1"/>
    <col min="2841" max="2841" width="8.88671875" style="6" customWidth="1"/>
    <col min="2842" max="3076" width="9.109375" style="6"/>
    <col min="3077" max="3077" width="13.88671875" style="6" bestFit="1" customWidth="1"/>
    <col min="3078" max="3078" width="22.6640625" style="6" customWidth="1"/>
    <col min="3079" max="3079" width="33.109375" style="6" customWidth="1"/>
    <col min="3080" max="3080" width="23.33203125" style="6" customWidth="1"/>
    <col min="3081" max="3081" width="16" style="6" bestFit="1" customWidth="1"/>
    <col min="3082" max="3082" width="16.109375" style="6" customWidth="1"/>
    <col min="3083" max="3083" width="16" style="6" bestFit="1" customWidth="1"/>
    <col min="3084" max="3088" width="16.33203125" style="6" customWidth="1"/>
    <col min="3089" max="3089" width="22.6640625" style="6" customWidth="1"/>
    <col min="3090" max="3090" width="18.6640625" style="6" customWidth="1"/>
    <col min="3091" max="3091" width="8.44140625" style="6" customWidth="1"/>
    <col min="3092" max="3092" width="13.33203125" style="6" customWidth="1"/>
    <col min="3093" max="3093" width="14" style="6" customWidth="1"/>
    <col min="3094" max="3094" width="9.88671875" style="6" bestFit="1" customWidth="1"/>
    <col min="3095" max="3095" width="54.109375" style="6" customWidth="1"/>
    <col min="3096" max="3096" width="10.33203125" style="6" customWidth="1"/>
    <col min="3097" max="3097" width="8.88671875" style="6" customWidth="1"/>
    <col min="3098" max="3332" width="9.109375" style="6"/>
    <col min="3333" max="3333" width="13.88671875" style="6" bestFit="1" customWidth="1"/>
    <col min="3334" max="3334" width="22.6640625" style="6" customWidth="1"/>
    <col min="3335" max="3335" width="33.109375" style="6" customWidth="1"/>
    <col min="3336" max="3336" width="23.33203125" style="6" customWidth="1"/>
    <col min="3337" max="3337" width="16" style="6" bestFit="1" customWidth="1"/>
    <col min="3338" max="3338" width="16.109375" style="6" customWidth="1"/>
    <col min="3339" max="3339" width="16" style="6" bestFit="1" customWidth="1"/>
    <col min="3340" max="3344" width="16.33203125" style="6" customWidth="1"/>
    <col min="3345" max="3345" width="22.6640625" style="6" customWidth="1"/>
    <col min="3346" max="3346" width="18.6640625" style="6" customWidth="1"/>
    <col min="3347" max="3347" width="8.44140625" style="6" customWidth="1"/>
    <col min="3348" max="3348" width="13.33203125" style="6" customWidth="1"/>
    <col min="3349" max="3349" width="14" style="6" customWidth="1"/>
    <col min="3350" max="3350" width="9.88671875" style="6" bestFit="1" customWidth="1"/>
    <col min="3351" max="3351" width="54.109375" style="6" customWidth="1"/>
    <col min="3352" max="3352" width="10.33203125" style="6" customWidth="1"/>
    <col min="3353" max="3353" width="8.88671875" style="6" customWidth="1"/>
    <col min="3354" max="3588" width="9.109375" style="6"/>
    <col min="3589" max="3589" width="13.88671875" style="6" bestFit="1" customWidth="1"/>
    <col min="3590" max="3590" width="22.6640625" style="6" customWidth="1"/>
    <col min="3591" max="3591" width="33.109375" style="6" customWidth="1"/>
    <col min="3592" max="3592" width="23.33203125" style="6" customWidth="1"/>
    <col min="3593" max="3593" width="16" style="6" bestFit="1" customWidth="1"/>
    <col min="3594" max="3594" width="16.109375" style="6" customWidth="1"/>
    <col min="3595" max="3595" width="16" style="6" bestFit="1" customWidth="1"/>
    <col min="3596" max="3600" width="16.33203125" style="6" customWidth="1"/>
    <col min="3601" max="3601" width="22.6640625" style="6" customWidth="1"/>
    <col min="3602" max="3602" width="18.6640625" style="6" customWidth="1"/>
    <col min="3603" max="3603" width="8.44140625" style="6" customWidth="1"/>
    <col min="3604" max="3604" width="13.33203125" style="6" customWidth="1"/>
    <col min="3605" max="3605" width="14" style="6" customWidth="1"/>
    <col min="3606" max="3606" width="9.88671875" style="6" bestFit="1" customWidth="1"/>
    <col min="3607" max="3607" width="54.109375" style="6" customWidth="1"/>
    <col min="3608" max="3608" width="10.33203125" style="6" customWidth="1"/>
    <col min="3609" max="3609" width="8.88671875" style="6" customWidth="1"/>
    <col min="3610" max="3844" width="9.109375" style="6"/>
    <col min="3845" max="3845" width="13.88671875" style="6" bestFit="1" customWidth="1"/>
    <col min="3846" max="3846" width="22.6640625" style="6" customWidth="1"/>
    <col min="3847" max="3847" width="33.109375" style="6" customWidth="1"/>
    <col min="3848" max="3848" width="23.33203125" style="6" customWidth="1"/>
    <col min="3849" max="3849" width="16" style="6" bestFit="1" customWidth="1"/>
    <col min="3850" max="3850" width="16.109375" style="6" customWidth="1"/>
    <col min="3851" max="3851" width="16" style="6" bestFit="1" customWidth="1"/>
    <col min="3852" max="3856" width="16.33203125" style="6" customWidth="1"/>
    <col min="3857" max="3857" width="22.6640625" style="6" customWidth="1"/>
    <col min="3858" max="3858" width="18.6640625" style="6" customWidth="1"/>
    <col min="3859" max="3859" width="8.44140625" style="6" customWidth="1"/>
    <col min="3860" max="3860" width="13.33203125" style="6" customWidth="1"/>
    <col min="3861" max="3861" width="14" style="6" customWidth="1"/>
    <col min="3862" max="3862" width="9.88671875" style="6" bestFit="1" customWidth="1"/>
    <col min="3863" max="3863" width="54.109375" style="6" customWidth="1"/>
    <col min="3864" max="3864" width="10.33203125" style="6" customWidth="1"/>
    <col min="3865" max="3865" width="8.88671875" style="6" customWidth="1"/>
    <col min="3866" max="4100" width="9.109375" style="6"/>
    <col min="4101" max="4101" width="13.88671875" style="6" bestFit="1" customWidth="1"/>
    <col min="4102" max="4102" width="22.6640625" style="6" customWidth="1"/>
    <col min="4103" max="4103" width="33.109375" style="6" customWidth="1"/>
    <col min="4104" max="4104" width="23.33203125" style="6" customWidth="1"/>
    <col min="4105" max="4105" width="16" style="6" bestFit="1" customWidth="1"/>
    <col min="4106" max="4106" width="16.109375" style="6" customWidth="1"/>
    <col min="4107" max="4107" width="16" style="6" bestFit="1" customWidth="1"/>
    <col min="4108" max="4112" width="16.33203125" style="6" customWidth="1"/>
    <col min="4113" max="4113" width="22.6640625" style="6" customWidth="1"/>
    <col min="4114" max="4114" width="18.6640625" style="6" customWidth="1"/>
    <col min="4115" max="4115" width="8.44140625" style="6" customWidth="1"/>
    <col min="4116" max="4116" width="13.33203125" style="6" customWidth="1"/>
    <col min="4117" max="4117" width="14" style="6" customWidth="1"/>
    <col min="4118" max="4118" width="9.88671875" style="6" bestFit="1" customWidth="1"/>
    <col min="4119" max="4119" width="54.109375" style="6" customWidth="1"/>
    <col min="4120" max="4120" width="10.33203125" style="6" customWidth="1"/>
    <col min="4121" max="4121" width="8.88671875" style="6" customWidth="1"/>
    <col min="4122" max="4356" width="9.109375" style="6"/>
    <col min="4357" max="4357" width="13.88671875" style="6" bestFit="1" customWidth="1"/>
    <col min="4358" max="4358" width="22.6640625" style="6" customWidth="1"/>
    <col min="4359" max="4359" width="33.109375" style="6" customWidth="1"/>
    <col min="4360" max="4360" width="23.33203125" style="6" customWidth="1"/>
    <col min="4361" max="4361" width="16" style="6" bestFit="1" customWidth="1"/>
    <col min="4362" max="4362" width="16.109375" style="6" customWidth="1"/>
    <col min="4363" max="4363" width="16" style="6" bestFit="1" customWidth="1"/>
    <col min="4364" max="4368" width="16.33203125" style="6" customWidth="1"/>
    <col min="4369" max="4369" width="22.6640625" style="6" customWidth="1"/>
    <col min="4370" max="4370" width="18.6640625" style="6" customWidth="1"/>
    <col min="4371" max="4371" width="8.44140625" style="6" customWidth="1"/>
    <col min="4372" max="4372" width="13.33203125" style="6" customWidth="1"/>
    <col min="4373" max="4373" width="14" style="6" customWidth="1"/>
    <col min="4374" max="4374" width="9.88671875" style="6" bestFit="1" customWidth="1"/>
    <col min="4375" max="4375" width="54.109375" style="6" customWidth="1"/>
    <col min="4376" max="4376" width="10.33203125" style="6" customWidth="1"/>
    <col min="4377" max="4377" width="8.88671875" style="6" customWidth="1"/>
    <col min="4378" max="4612" width="9.109375" style="6"/>
    <col min="4613" max="4613" width="13.88671875" style="6" bestFit="1" customWidth="1"/>
    <col min="4614" max="4614" width="22.6640625" style="6" customWidth="1"/>
    <col min="4615" max="4615" width="33.109375" style="6" customWidth="1"/>
    <col min="4616" max="4616" width="23.33203125" style="6" customWidth="1"/>
    <col min="4617" max="4617" width="16" style="6" bestFit="1" customWidth="1"/>
    <col min="4618" max="4618" width="16.109375" style="6" customWidth="1"/>
    <col min="4619" max="4619" width="16" style="6" bestFit="1" customWidth="1"/>
    <col min="4620" max="4624" width="16.33203125" style="6" customWidth="1"/>
    <col min="4625" max="4625" width="22.6640625" style="6" customWidth="1"/>
    <col min="4626" max="4626" width="18.6640625" style="6" customWidth="1"/>
    <col min="4627" max="4627" width="8.44140625" style="6" customWidth="1"/>
    <col min="4628" max="4628" width="13.33203125" style="6" customWidth="1"/>
    <col min="4629" max="4629" width="14" style="6" customWidth="1"/>
    <col min="4630" max="4630" width="9.88671875" style="6" bestFit="1" customWidth="1"/>
    <col min="4631" max="4631" width="54.109375" style="6" customWidth="1"/>
    <col min="4632" max="4632" width="10.33203125" style="6" customWidth="1"/>
    <col min="4633" max="4633" width="8.88671875" style="6" customWidth="1"/>
    <col min="4634" max="4868" width="9.109375" style="6"/>
    <col min="4869" max="4869" width="13.88671875" style="6" bestFit="1" customWidth="1"/>
    <col min="4870" max="4870" width="22.6640625" style="6" customWidth="1"/>
    <col min="4871" max="4871" width="33.109375" style="6" customWidth="1"/>
    <col min="4872" max="4872" width="23.33203125" style="6" customWidth="1"/>
    <col min="4873" max="4873" width="16" style="6" bestFit="1" customWidth="1"/>
    <col min="4874" max="4874" width="16.109375" style="6" customWidth="1"/>
    <col min="4875" max="4875" width="16" style="6" bestFit="1" customWidth="1"/>
    <col min="4876" max="4880" width="16.33203125" style="6" customWidth="1"/>
    <col min="4881" max="4881" width="22.6640625" style="6" customWidth="1"/>
    <col min="4882" max="4882" width="18.6640625" style="6" customWidth="1"/>
    <col min="4883" max="4883" width="8.44140625" style="6" customWidth="1"/>
    <col min="4884" max="4884" width="13.33203125" style="6" customWidth="1"/>
    <col min="4885" max="4885" width="14" style="6" customWidth="1"/>
    <col min="4886" max="4886" width="9.88671875" style="6" bestFit="1" customWidth="1"/>
    <col min="4887" max="4887" width="54.109375" style="6" customWidth="1"/>
    <col min="4888" max="4888" width="10.33203125" style="6" customWidth="1"/>
    <col min="4889" max="4889" width="8.88671875" style="6" customWidth="1"/>
    <col min="4890" max="5124" width="9.109375" style="6"/>
    <col min="5125" max="5125" width="13.88671875" style="6" bestFit="1" customWidth="1"/>
    <col min="5126" max="5126" width="22.6640625" style="6" customWidth="1"/>
    <col min="5127" max="5127" width="33.109375" style="6" customWidth="1"/>
    <col min="5128" max="5128" width="23.33203125" style="6" customWidth="1"/>
    <col min="5129" max="5129" width="16" style="6" bestFit="1" customWidth="1"/>
    <col min="5130" max="5130" width="16.109375" style="6" customWidth="1"/>
    <col min="5131" max="5131" width="16" style="6" bestFit="1" customWidth="1"/>
    <col min="5132" max="5136" width="16.33203125" style="6" customWidth="1"/>
    <col min="5137" max="5137" width="22.6640625" style="6" customWidth="1"/>
    <col min="5138" max="5138" width="18.6640625" style="6" customWidth="1"/>
    <col min="5139" max="5139" width="8.44140625" style="6" customWidth="1"/>
    <col min="5140" max="5140" width="13.33203125" style="6" customWidth="1"/>
    <col min="5141" max="5141" width="14" style="6" customWidth="1"/>
    <col min="5142" max="5142" width="9.88671875" style="6" bestFit="1" customWidth="1"/>
    <col min="5143" max="5143" width="54.109375" style="6" customWidth="1"/>
    <col min="5144" max="5144" width="10.33203125" style="6" customWidth="1"/>
    <col min="5145" max="5145" width="8.88671875" style="6" customWidth="1"/>
    <col min="5146" max="5380" width="9.109375" style="6"/>
    <col min="5381" max="5381" width="13.88671875" style="6" bestFit="1" customWidth="1"/>
    <col min="5382" max="5382" width="22.6640625" style="6" customWidth="1"/>
    <col min="5383" max="5383" width="33.109375" style="6" customWidth="1"/>
    <col min="5384" max="5384" width="23.33203125" style="6" customWidth="1"/>
    <col min="5385" max="5385" width="16" style="6" bestFit="1" customWidth="1"/>
    <col min="5386" max="5386" width="16.109375" style="6" customWidth="1"/>
    <col min="5387" max="5387" width="16" style="6" bestFit="1" customWidth="1"/>
    <col min="5388" max="5392" width="16.33203125" style="6" customWidth="1"/>
    <col min="5393" max="5393" width="22.6640625" style="6" customWidth="1"/>
    <col min="5394" max="5394" width="18.6640625" style="6" customWidth="1"/>
    <col min="5395" max="5395" width="8.44140625" style="6" customWidth="1"/>
    <col min="5396" max="5396" width="13.33203125" style="6" customWidth="1"/>
    <col min="5397" max="5397" width="14" style="6" customWidth="1"/>
    <col min="5398" max="5398" width="9.88671875" style="6" bestFit="1" customWidth="1"/>
    <col min="5399" max="5399" width="54.109375" style="6" customWidth="1"/>
    <col min="5400" max="5400" width="10.33203125" style="6" customWidth="1"/>
    <col min="5401" max="5401" width="8.88671875" style="6" customWidth="1"/>
    <col min="5402" max="5636" width="9.109375" style="6"/>
    <col min="5637" max="5637" width="13.88671875" style="6" bestFit="1" customWidth="1"/>
    <col min="5638" max="5638" width="22.6640625" style="6" customWidth="1"/>
    <col min="5639" max="5639" width="33.109375" style="6" customWidth="1"/>
    <col min="5640" max="5640" width="23.33203125" style="6" customWidth="1"/>
    <col min="5641" max="5641" width="16" style="6" bestFit="1" customWidth="1"/>
    <col min="5642" max="5642" width="16.109375" style="6" customWidth="1"/>
    <col min="5643" max="5643" width="16" style="6" bestFit="1" customWidth="1"/>
    <col min="5644" max="5648" width="16.33203125" style="6" customWidth="1"/>
    <col min="5649" max="5649" width="22.6640625" style="6" customWidth="1"/>
    <col min="5650" max="5650" width="18.6640625" style="6" customWidth="1"/>
    <col min="5651" max="5651" width="8.44140625" style="6" customWidth="1"/>
    <col min="5652" max="5652" width="13.33203125" style="6" customWidth="1"/>
    <col min="5653" max="5653" width="14" style="6" customWidth="1"/>
    <col min="5654" max="5654" width="9.88671875" style="6" bestFit="1" customWidth="1"/>
    <col min="5655" max="5655" width="54.109375" style="6" customWidth="1"/>
    <col min="5656" max="5656" width="10.33203125" style="6" customWidth="1"/>
    <col min="5657" max="5657" width="8.88671875" style="6" customWidth="1"/>
    <col min="5658" max="5892" width="9.109375" style="6"/>
    <col min="5893" max="5893" width="13.88671875" style="6" bestFit="1" customWidth="1"/>
    <col min="5894" max="5894" width="22.6640625" style="6" customWidth="1"/>
    <col min="5895" max="5895" width="33.109375" style="6" customWidth="1"/>
    <col min="5896" max="5896" width="23.33203125" style="6" customWidth="1"/>
    <col min="5897" max="5897" width="16" style="6" bestFit="1" customWidth="1"/>
    <col min="5898" max="5898" width="16.109375" style="6" customWidth="1"/>
    <col min="5899" max="5899" width="16" style="6" bestFit="1" customWidth="1"/>
    <col min="5900" max="5904" width="16.33203125" style="6" customWidth="1"/>
    <col min="5905" max="5905" width="22.6640625" style="6" customWidth="1"/>
    <col min="5906" max="5906" width="18.6640625" style="6" customWidth="1"/>
    <col min="5907" max="5907" width="8.44140625" style="6" customWidth="1"/>
    <col min="5908" max="5908" width="13.33203125" style="6" customWidth="1"/>
    <col min="5909" max="5909" width="14" style="6" customWidth="1"/>
    <col min="5910" max="5910" width="9.88671875" style="6" bestFit="1" customWidth="1"/>
    <col min="5911" max="5911" width="54.109375" style="6" customWidth="1"/>
    <col min="5912" max="5912" width="10.33203125" style="6" customWidth="1"/>
    <col min="5913" max="5913" width="8.88671875" style="6" customWidth="1"/>
    <col min="5914" max="6148" width="9.109375" style="6"/>
    <col min="6149" max="6149" width="13.88671875" style="6" bestFit="1" customWidth="1"/>
    <col min="6150" max="6150" width="22.6640625" style="6" customWidth="1"/>
    <col min="6151" max="6151" width="33.109375" style="6" customWidth="1"/>
    <col min="6152" max="6152" width="23.33203125" style="6" customWidth="1"/>
    <col min="6153" max="6153" width="16" style="6" bestFit="1" customWidth="1"/>
    <col min="6154" max="6154" width="16.109375" style="6" customWidth="1"/>
    <col min="6155" max="6155" width="16" style="6" bestFit="1" customWidth="1"/>
    <col min="6156" max="6160" width="16.33203125" style="6" customWidth="1"/>
    <col min="6161" max="6161" width="22.6640625" style="6" customWidth="1"/>
    <col min="6162" max="6162" width="18.6640625" style="6" customWidth="1"/>
    <col min="6163" max="6163" width="8.44140625" style="6" customWidth="1"/>
    <col min="6164" max="6164" width="13.33203125" style="6" customWidth="1"/>
    <col min="6165" max="6165" width="14" style="6" customWidth="1"/>
    <col min="6166" max="6166" width="9.88671875" style="6" bestFit="1" customWidth="1"/>
    <col min="6167" max="6167" width="54.109375" style="6" customWidth="1"/>
    <col min="6168" max="6168" width="10.33203125" style="6" customWidth="1"/>
    <col min="6169" max="6169" width="8.88671875" style="6" customWidth="1"/>
    <col min="6170" max="6404" width="9.109375" style="6"/>
    <col min="6405" max="6405" width="13.88671875" style="6" bestFit="1" customWidth="1"/>
    <col min="6406" max="6406" width="22.6640625" style="6" customWidth="1"/>
    <col min="6407" max="6407" width="33.109375" style="6" customWidth="1"/>
    <col min="6408" max="6408" width="23.33203125" style="6" customWidth="1"/>
    <col min="6409" max="6409" width="16" style="6" bestFit="1" customWidth="1"/>
    <col min="6410" max="6410" width="16.109375" style="6" customWidth="1"/>
    <col min="6411" max="6411" width="16" style="6" bestFit="1" customWidth="1"/>
    <col min="6412" max="6416" width="16.33203125" style="6" customWidth="1"/>
    <col min="6417" max="6417" width="22.6640625" style="6" customWidth="1"/>
    <col min="6418" max="6418" width="18.6640625" style="6" customWidth="1"/>
    <col min="6419" max="6419" width="8.44140625" style="6" customWidth="1"/>
    <col min="6420" max="6420" width="13.33203125" style="6" customWidth="1"/>
    <col min="6421" max="6421" width="14" style="6" customWidth="1"/>
    <col min="6422" max="6422" width="9.88671875" style="6" bestFit="1" customWidth="1"/>
    <col min="6423" max="6423" width="54.109375" style="6" customWidth="1"/>
    <col min="6424" max="6424" width="10.33203125" style="6" customWidth="1"/>
    <col min="6425" max="6425" width="8.88671875" style="6" customWidth="1"/>
    <col min="6426" max="6660" width="9.109375" style="6"/>
    <col min="6661" max="6661" width="13.88671875" style="6" bestFit="1" customWidth="1"/>
    <col min="6662" max="6662" width="22.6640625" style="6" customWidth="1"/>
    <col min="6663" max="6663" width="33.109375" style="6" customWidth="1"/>
    <col min="6664" max="6664" width="23.33203125" style="6" customWidth="1"/>
    <col min="6665" max="6665" width="16" style="6" bestFit="1" customWidth="1"/>
    <col min="6666" max="6666" width="16.109375" style="6" customWidth="1"/>
    <col min="6667" max="6667" width="16" style="6" bestFit="1" customWidth="1"/>
    <col min="6668" max="6672" width="16.33203125" style="6" customWidth="1"/>
    <col min="6673" max="6673" width="22.6640625" style="6" customWidth="1"/>
    <col min="6674" max="6674" width="18.6640625" style="6" customWidth="1"/>
    <col min="6675" max="6675" width="8.44140625" style="6" customWidth="1"/>
    <col min="6676" max="6676" width="13.33203125" style="6" customWidth="1"/>
    <col min="6677" max="6677" width="14" style="6" customWidth="1"/>
    <col min="6678" max="6678" width="9.88671875" style="6" bestFit="1" customWidth="1"/>
    <col min="6679" max="6679" width="54.109375" style="6" customWidth="1"/>
    <col min="6680" max="6680" width="10.33203125" style="6" customWidth="1"/>
    <col min="6681" max="6681" width="8.88671875" style="6" customWidth="1"/>
    <col min="6682" max="6916" width="9.109375" style="6"/>
    <col min="6917" max="6917" width="13.88671875" style="6" bestFit="1" customWidth="1"/>
    <col min="6918" max="6918" width="22.6640625" style="6" customWidth="1"/>
    <col min="6919" max="6919" width="33.109375" style="6" customWidth="1"/>
    <col min="6920" max="6920" width="23.33203125" style="6" customWidth="1"/>
    <col min="6921" max="6921" width="16" style="6" bestFit="1" customWidth="1"/>
    <col min="6922" max="6922" width="16.109375" style="6" customWidth="1"/>
    <col min="6923" max="6923" width="16" style="6" bestFit="1" customWidth="1"/>
    <col min="6924" max="6928" width="16.33203125" style="6" customWidth="1"/>
    <col min="6929" max="6929" width="22.6640625" style="6" customWidth="1"/>
    <col min="6930" max="6930" width="18.6640625" style="6" customWidth="1"/>
    <col min="6931" max="6931" width="8.44140625" style="6" customWidth="1"/>
    <col min="6932" max="6932" width="13.33203125" style="6" customWidth="1"/>
    <col min="6933" max="6933" width="14" style="6" customWidth="1"/>
    <col min="6934" max="6934" width="9.88671875" style="6" bestFit="1" customWidth="1"/>
    <col min="6935" max="6935" width="54.109375" style="6" customWidth="1"/>
    <col min="6936" max="6936" width="10.33203125" style="6" customWidth="1"/>
    <col min="6937" max="6937" width="8.88671875" style="6" customWidth="1"/>
    <col min="6938" max="7172" width="9.109375" style="6"/>
    <col min="7173" max="7173" width="13.88671875" style="6" bestFit="1" customWidth="1"/>
    <col min="7174" max="7174" width="22.6640625" style="6" customWidth="1"/>
    <col min="7175" max="7175" width="33.109375" style="6" customWidth="1"/>
    <col min="7176" max="7176" width="23.33203125" style="6" customWidth="1"/>
    <col min="7177" max="7177" width="16" style="6" bestFit="1" customWidth="1"/>
    <col min="7178" max="7178" width="16.109375" style="6" customWidth="1"/>
    <col min="7179" max="7179" width="16" style="6" bestFit="1" customWidth="1"/>
    <col min="7180" max="7184" width="16.33203125" style="6" customWidth="1"/>
    <col min="7185" max="7185" width="22.6640625" style="6" customWidth="1"/>
    <col min="7186" max="7186" width="18.6640625" style="6" customWidth="1"/>
    <col min="7187" max="7187" width="8.44140625" style="6" customWidth="1"/>
    <col min="7188" max="7188" width="13.33203125" style="6" customWidth="1"/>
    <col min="7189" max="7189" width="14" style="6" customWidth="1"/>
    <col min="7190" max="7190" width="9.88671875" style="6" bestFit="1" customWidth="1"/>
    <col min="7191" max="7191" width="54.109375" style="6" customWidth="1"/>
    <col min="7192" max="7192" width="10.33203125" style="6" customWidth="1"/>
    <col min="7193" max="7193" width="8.88671875" style="6" customWidth="1"/>
    <col min="7194" max="7428" width="9.109375" style="6"/>
    <col min="7429" max="7429" width="13.88671875" style="6" bestFit="1" customWidth="1"/>
    <col min="7430" max="7430" width="22.6640625" style="6" customWidth="1"/>
    <col min="7431" max="7431" width="33.109375" style="6" customWidth="1"/>
    <col min="7432" max="7432" width="23.33203125" style="6" customWidth="1"/>
    <col min="7433" max="7433" width="16" style="6" bestFit="1" customWidth="1"/>
    <col min="7434" max="7434" width="16.109375" style="6" customWidth="1"/>
    <col min="7435" max="7435" width="16" style="6" bestFit="1" customWidth="1"/>
    <col min="7436" max="7440" width="16.33203125" style="6" customWidth="1"/>
    <col min="7441" max="7441" width="22.6640625" style="6" customWidth="1"/>
    <col min="7442" max="7442" width="18.6640625" style="6" customWidth="1"/>
    <col min="7443" max="7443" width="8.44140625" style="6" customWidth="1"/>
    <col min="7444" max="7444" width="13.33203125" style="6" customWidth="1"/>
    <col min="7445" max="7445" width="14" style="6" customWidth="1"/>
    <col min="7446" max="7446" width="9.88671875" style="6" bestFit="1" customWidth="1"/>
    <col min="7447" max="7447" width="54.109375" style="6" customWidth="1"/>
    <col min="7448" max="7448" width="10.33203125" style="6" customWidth="1"/>
    <col min="7449" max="7449" width="8.88671875" style="6" customWidth="1"/>
    <col min="7450" max="7684" width="9.109375" style="6"/>
    <col min="7685" max="7685" width="13.88671875" style="6" bestFit="1" customWidth="1"/>
    <col min="7686" max="7686" width="22.6640625" style="6" customWidth="1"/>
    <col min="7687" max="7687" width="33.109375" style="6" customWidth="1"/>
    <col min="7688" max="7688" width="23.33203125" style="6" customWidth="1"/>
    <col min="7689" max="7689" width="16" style="6" bestFit="1" customWidth="1"/>
    <col min="7690" max="7690" width="16.109375" style="6" customWidth="1"/>
    <col min="7691" max="7691" width="16" style="6" bestFit="1" customWidth="1"/>
    <col min="7692" max="7696" width="16.33203125" style="6" customWidth="1"/>
    <col min="7697" max="7697" width="22.6640625" style="6" customWidth="1"/>
    <col min="7698" max="7698" width="18.6640625" style="6" customWidth="1"/>
    <col min="7699" max="7699" width="8.44140625" style="6" customWidth="1"/>
    <col min="7700" max="7700" width="13.33203125" style="6" customWidth="1"/>
    <col min="7701" max="7701" width="14" style="6" customWidth="1"/>
    <col min="7702" max="7702" width="9.88671875" style="6" bestFit="1" customWidth="1"/>
    <col min="7703" max="7703" width="54.109375" style="6" customWidth="1"/>
    <col min="7704" max="7704" width="10.33203125" style="6" customWidth="1"/>
    <col min="7705" max="7705" width="8.88671875" style="6" customWidth="1"/>
    <col min="7706" max="7940" width="9.109375" style="6"/>
    <col min="7941" max="7941" width="13.88671875" style="6" bestFit="1" customWidth="1"/>
    <col min="7942" max="7942" width="22.6640625" style="6" customWidth="1"/>
    <col min="7943" max="7943" width="33.109375" style="6" customWidth="1"/>
    <col min="7944" max="7944" width="23.33203125" style="6" customWidth="1"/>
    <col min="7945" max="7945" width="16" style="6" bestFit="1" customWidth="1"/>
    <col min="7946" max="7946" width="16.109375" style="6" customWidth="1"/>
    <col min="7947" max="7947" width="16" style="6" bestFit="1" customWidth="1"/>
    <col min="7948" max="7952" width="16.33203125" style="6" customWidth="1"/>
    <col min="7953" max="7953" width="22.6640625" style="6" customWidth="1"/>
    <col min="7954" max="7954" width="18.6640625" style="6" customWidth="1"/>
    <col min="7955" max="7955" width="8.44140625" style="6" customWidth="1"/>
    <col min="7956" max="7956" width="13.33203125" style="6" customWidth="1"/>
    <col min="7957" max="7957" width="14" style="6" customWidth="1"/>
    <col min="7958" max="7958" width="9.88671875" style="6" bestFit="1" customWidth="1"/>
    <col min="7959" max="7959" width="54.109375" style="6" customWidth="1"/>
    <col min="7960" max="7960" width="10.33203125" style="6" customWidth="1"/>
    <col min="7961" max="7961" width="8.88671875" style="6" customWidth="1"/>
    <col min="7962" max="8196" width="9.109375" style="6"/>
    <col min="8197" max="8197" width="13.88671875" style="6" bestFit="1" customWidth="1"/>
    <col min="8198" max="8198" width="22.6640625" style="6" customWidth="1"/>
    <col min="8199" max="8199" width="33.109375" style="6" customWidth="1"/>
    <col min="8200" max="8200" width="23.33203125" style="6" customWidth="1"/>
    <col min="8201" max="8201" width="16" style="6" bestFit="1" customWidth="1"/>
    <col min="8202" max="8202" width="16.109375" style="6" customWidth="1"/>
    <col min="8203" max="8203" width="16" style="6" bestFit="1" customWidth="1"/>
    <col min="8204" max="8208" width="16.33203125" style="6" customWidth="1"/>
    <col min="8209" max="8209" width="22.6640625" style="6" customWidth="1"/>
    <col min="8210" max="8210" width="18.6640625" style="6" customWidth="1"/>
    <col min="8211" max="8211" width="8.44140625" style="6" customWidth="1"/>
    <col min="8212" max="8212" width="13.33203125" style="6" customWidth="1"/>
    <col min="8213" max="8213" width="14" style="6" customWidth="1"/>
    <col min="8214" max="8214" width="9.88671875" style="6" bestFit="1" customWidth="1"/>
    <col min="8215" max="8215" width="54.109375" style="6" customWidth="1"/>
    <col min="8216" max="8216" width="10.33203125" style="6" customWidth="1"/>
    <col min="8217" max="8217" width="8.88671875" style="6" customWidth="1"/>
    <col min="8218" max="8452" width="9.109375" style="6"/>
    <col min="8453" max="8453" width="13.88671875" style="6" bestFit="1" customWidth="1"/>
    <col min="8454" max="8454" width="22.6640625" style="6" customWidth="1"/>
    <col min="8455" max="8455" width="33.109375" style="6" customWidth="1"/>
    <col min="8456" max="8456" width="23.33203125" style="6" customWidth="1"/>
    <col min="8457" max="8457" width="16" style="6" bestFit="1" customWidth="1"/>
    <col min="8458" max="8458" width="16.109375" style="6" customWidth="1"/>
    <col min="8459" max="8459" width="16" style="6" bestFit="1" customWidth="1"/>
    <col min="8460" max="8464" width="16.33203125" style="6" customWidth="1"/>
    <col min="8465" max="8465" width="22.6640625" style="6" customWidth="1"/>
    <col min="8466" max="8466" width="18.6640625" style="6" customWidth="1"/>
    <col min="8467" max="8467" width="8.44140625" style="6" customWidth="1"/>
    <col min="8468" max="8468" width="13.33203125" style="6" customWidth="1"/>
    <col min="8469" max="8469" width="14" style="6" customWidth="1"/>
    <col min="8470" max="8470" width="9.88671875" style="6" bestFit="1" customWidth="1"/>
    <col min="8471" max="8471" width="54.109375" style="6" customWidth="1"/>
    <col min="8472" max="8472" width="10.33203125" style="6" customWidth="1"/>
    <col min="8473" max="8473" width="8.88671875" style="6" customWidth="1"/>
    <col min="8474" max="8708" width="9.109375" style="6"/>
    <col min="8709" max="8709" width="13.88671875" style="6" bestFit="1" customWidth="1"/>
    <col min="8710" max="8710" width="22.6640625" style="6" customWidth="1"/>
    <col min="8711" max="8711" width="33.109375" style="6" customWidth="1"/>
    <col min="8712" max="8712" width="23.33203125" style="6" customWidth="1"/>
    <col min="8713" max="8713" width="16" style="6" bestFit="1" customWidth="1"/>
    <col min="8714" max="8714" width="16.109375" style="6" customWidth="1"/>
    <col min="8715" max="8715" width="16" style="6" bestFit="1" customWidth="1"/>
    <col min="8716" max="8720" width="16.33203125" style="6" customWidth="1"/>
    <col min="8721" max="8721" width="22.6640625" style="6" customWidth="1"/>
    <col min="8722" max="8722" width="18.6640625" style="6" customWidth="1"/>
    <col min="8723" max="8723" width="8.44140625" style="6" customWidth="1"/>
    <col min="8724" max="8724" width="13.33203125" style="6" customWidth="1"/>
    <col min="8725" max="8725" width="14" style="6" customWidth="1"/>
    <col min="8726" max="8726" width="9.88671875" style="6" bestFit="1" customWidth="1"/>
    <col min="8727" max="8727" width="54.109375" style="6" customWidth="1"/>
    <col min="8728" max="8728" width="10.33203125" style="6" customWidth="1"/>
    <col min="8729" max="8729" width="8.88671875" style="6" customWidth="1"/>
    <col min="8730" max="8964" width="9.109375" style="6"/>
    <col min="8965" max="8965" width="13.88671875" style="6" bestFit="1" customWidth="1"/>
    <col min="8966" max="8966" width="22.6640625" style="6" customWidth="1"/>
    <col min="8967" max="8967" width="33.109375" style="6" customWidth="1"/>
    <col min="8968" max="8968" width="23.33203125" style="6" customWidth="1"/>
    <col min="8969" max="8969" width="16" style="6" bestFit="1" customWidth="1"/>
    <col min="8970" max="8970" width="16.109375" style="6" customWidth="1"/>
    <col min="8971" max="8971" width="16" style="6" bestFit="1" customWidth="1"/>
    <col min="8972" max="8976" width="16.33203125" style="6" customWidth="1"/>
    <col min="8977" max="8977" width="22.6640625" style="6" customWidth="1"/>
    <col min="8978" max="8978" width="18.6640625" style="6" customWidth="1"/>
    <col min="8979" max="8979" width="8.44140625" style="6" customWidth="1"/>
    <col min="8980" max="8980" width="13.33203125" style="6" customWidth="1"/>
    <col min="8981" max="8981" width="14" style="6" customWidth="1"/>
    <col min="8982" max="8982" width="9.88671875" style="6" bestFit="1" customWidth="1"/>
    <col min="8983" max="8983" width="54.109375" style="6" customWidth="1"/>
    <col min="8984" max="8984" width="10.33203125" style="6" customWidth="1"/>
    <col min="8985" max="8985" width="8.88671875" style="6" customWidth="1"/>
    <col min="8986" max="9220" width="9.109375" style="6"/>
    <col min="9221" max="9221" width="13.88671875" style="6" bestFit="1" customWidth="1"/>
    <col min="9222" max="9222" width="22.6640625" style="6" customWidth="1"/>
    <col min="9223" max="9223" width="33.109375" style="6" customWidth="1"/>
    <col min="9224" max="9224" width="23.33203125" style="6" customWidth="1"/>
    <col min="9225" max="9225" width="16" style="6" bestFit="1" customWidth="1"/>
    <col min="9226" max="9226" width="16.109375" style="6" customWidth="1"/>
    <col min="9227" max="9227" width="16" style="6" bestFit="1" customWidth="1"/>
    <col min="9228" max="9232" width="16.33203125" style="6" customWidth="1"/>
    <col min="9233" max="9233" width="22.6640625" style="6" customWidth="1"/>
    <col min="9234" max="9234" width="18.6640625" style="6" customWidth="1"/>
    <col min="9235" max="9235" width="8.44140625" style="6" customWidth="1"/>
    <col min="9236" max="9236" width="13.33203125" style="6" customWidth="1"/>
    <col min="9237" max="9237" width="14" style="6" customWidth="1"/>
    <col min="9238" max="9238" width="9.88671875" style="6" bestFit="1" customWidth="1"/>
    <col min="9239" max="9239" width="54.109375" style="6" customWidth="1"/>
    <col min="9240" max="9240" width="10.33203125" style="6" customWidth="1"/>
    <col min="9241" max="9241" width="8.88671875" style="6" customWidth="1"/>
    <col min="9242" max="9476" width="9.109375" style="6"/>
    <col min="9477" max="9477" width="13.88671875" style="6" bestFit="1" customWidth="1"/>
    <col min="9478" max="9478" width="22.6640625" style="6" customWidth="1"/>
    <col min="9479" max="9479" width="33.109375" style="6" customWidth="1"/>
    <col min="9480" max="9480" width="23.33203125" style="6" customWidth="1"/>
    <col min="9481" max="9481" width="16" style="6" bestFit="1" customWidth="1"/>
    <col min="9482" max="9482" width="16.109375" style="6" customWidth="1"/>
    <col min="9483" max="9483" width="16" style="6" bestFit="1" customWidth="1"/>
    <col min="9484" max="9488" width="16.33203125" style="6" customWidth="1"/>
    <col min="9489" max="9489" width="22.6640625" style="6" customWidth="1"/>
    <col min="9490" max="9490" width="18.6640625" style="6" customWidth="1"/>
    <col min="9491" max="9491" width="8.44140625" style="6" customWidth="1"/>
    <col min="9492" max="9492" width="13.33203125" style="6" customWidth="1"/>
    <col min="9493" max="9493" width="14" style="6" customWidth="1"/>
    <col min="9494" max="9494" width="9.88671875" style="6" bestFit="1" customWidth="1"/>
    <col min="9495" max="9495" width="54.109375" style="6" customWidth="1"/>
    <col min="9496" max="9496" width="10.33203125" style="6" customWidth="1"/>
    <col min="9497" max="9497" width="8.88671875" style="6" customWidth="1"/>
    <col min="9498" max="9732" width="9.109375" style="6"/>
    <col min="9733" max="9733" width="13.88671875" style="6" bestFit="1" customWidth="1"/>
    <col min="9734" max="9734" width="22.6640625" style="6" customWidth="1"/>
    <col min="9735" max="9735" width="33.109375" style="6" customWidth="1"/>
    <col min="9736" max="9736" width="23.33203125" style="6" customWidth="1"/>
    <col min="9737" max="9737" width="16" style="6" bestFit="1" customWidth="1"/>
    <col min="9738" max="9738" width="16.109375" style="6" customWidth="1"/>
    <col min="9739" max="9739" width="16" style="6" bestFit="1" customWidth="1"/>
    <col min="9740" max="9744" width="16.33203125" style="6" customWidth="1"/>
    <col min="9745" max="9745" width="22.6640625" style="6" customWidth="1"/>
    <col min="9746" max="9746" width="18.6640625" style="6" customWidth="1"/>
    <col min="9747" max="9747" width="8.44140625" style="6" customWidth="1"/>
    <col min="9748" max="9748" width="13.33203125" style="6" customWidth="1"/>
    <col min="9749" max="9749" width="14" style="6" customWidth="1"/>
    <col min="9750" max="9750" width="9.88671875" style="6" bestFit="1" customWidth="1"/>
    <col min="9751" max="9751" width="54.109375" style="6" customWidth="1"/>
    <col min="9752" max="9752" width="10.33203125" style="6" customWidth="1"/>
    <col min="9753" max="9753" width="8.88671875" style="6" customWidth="1"/>
    <col min="9754" max="9988" width="9.109375" style="6"/>
    <col min="9989" max="9989" width="13.88671875" style="6" bestFit="1" customWidth="1"/>
    <col min="9990" max="9990" width="22.6640625" style="6" customWidth="1"/>
    <col min="9991" max="9991" width="33.109375" style="6" customWidth="1"/>
    <col min="9992" max="9992" width="23.33203125" style="6" customWidth="1"/>
    <col min="9993" max="9993" width="16" style="6" bestFit="1" customWidth="1"/>
    <col min="9994" max="9994" width="16.109375" style="6" customWidth="1"/>
    <col min="9995" max="9995" width="16" style="6" bestFit="1" customWidth="1"/>
    <col min="9996" max="10000" width="16.33203125" style="6" customWidth="1"/>
    <col min="10001" max="10001" width="22.6640625" style="6" customWidth="1"/>
    <col min="10002" max="10002" width="18.6640625" style="6" customWidth="1"/>
    <col min="10003" max="10003" width="8.44140625" style="6" customWidth="1"/>
    <col min="10004" max="10004" width="13.33203125" style="6" customWidth="1"/>
    <col min="10005" max="10005" width="14" style="6" customWidth="1"/>
    <col min="10006" max="10006" width="9.88671875" style="6" bestFit="1" customWidth="1"/>
    <col min="10007" max="10007" width="54.109375" style="6" customWidth="1"/>
    <col min="10008" max="10008" width="10.33203125" style="6" customWidth="1"/>
    <col min="10009" max="10009" width="8.88671875" style="6" customWidth="1"/>
    <col min="10010" max="10244" width="9.109375" style="6"/>
    <col min="10245" max="10245" width="13.88671875" style="6" bestFit="1" customWidth="1"/>
    <col min="10246" max="10246" width="22.6640625" style="6" customWidth="1"/>
    <col min="10247" max="10247" width="33.109375" style="6" customWidth="1"/>
    <col min="10248" max="10248" width="23.33203125" style="6" customWidth="1"/>
    <col min="10249" max="10249" width="16" style="6" bestFit="1" customWidth="1"/>
    <col min="10250" max="10250" width="16.109375" style="6" customWidth="1"/>
    <col min="10251" max="10251" width="16" style="6" bestFit="1" customWidth="1"/>
    <col min="10252" max="10256" width="16.33203125" style="6" customWidth="1"/>
    <col min="10257" max="10257" width="22.6640625" style="6" customWidth="1"/>
    <col min="10258" max="10258" width="18.6640625" style="6" customWidth="1"/>
    <col min="10259" max="10259" width="8.44140625" style="6" customWidth="1"/>
    <col min="10260" max="10260" width="13.33203125" style="6" customWidth="1"/>
    <col min="10261" max="10261" width="14" style="6" customWidth="1"/>
    <col min="10262" max="10262" width="9.88671875" style="6" bestFit="1" customWidth="1"/>
    <col min="10263" max="10263" width="54.109375" style="6" customWidth="1"/>
    <col min="10264" max="10264" width="10.33203125" style="6" customWidth="1"/>
    <col min="10265" max="10265" width="8.88671875" style="6" customWidth="1"/>
    <col min="10266" max="10500" width="9.109375" style="6"/>
    <col min="10501" max="10501" width="13.88671875" style="6" bestFit="1" customWidth="1"/>
    <col min="10502" max="10502" width="22.6640625" style="6" customWidth="1"/>
    <col min="10503" max="10503" width="33.109375" style="6" customWidth="1"/>
    <col min="10504" max="10504" width="23.33203125" style="6" customWidth="1"/>
    <col min="10505" max="10505" width="16" style="6" bestFit="1" customWidth="1"/>
    <col min="10506" max="10506" width="16.109375" style="6" customWidth="1"/>
    <col min="10507" max="10507" width="16" style="6" bestFit="1" customWidth="1"/>
    <col min="10508" max="10512" width="16.33203125" style="6" customWidth="1"/>
    <col min="10513" max="10513" width="22.6640625" style="6" customWidth="1"/>
    <col min="10514" max="10514" width="18.6640625" style="6" customWidth="1"/>
    <col min="10515" max="10515" width="8.44140625" style="6" customWidth="1"/>
    <col min="10516" max="10516" width="13.33203125" style="6" customWidth="1"/>
    <col min="10517" max="10517" width="14" style="6" customWidth="1"/>
    <col min="10518" max="10518" width="9.88671875" style="6" bestFit="1" customWidth="1"/>
    <col min="10519" max="10519" width="54.109375" style="6" customWidth="1"/>
    <col min="10520" max="10520" width="10.33203125" style="6" customWidth="1"/>
    <col min="10521" max="10521" width="8.88671875" style="6" customWidth="1"/>
    <col min="10522" max="10756" width="9.109375" style="6"/>
    <col min="10757" max="10757" width="13.88671875" style="6" bestFit="1" customWidth="1"/>
    <col min="10758" max="10758" width="22.6640625" style="6" customWidth="1"/>
    <col min="10759" max="10759" width="33.109375" style="6" customWidth="1"/>
    <col min="10760" max="10760" width="23.33203125" style="6" customWidth="1"/>
    <col min="10761" max="10761" width="16" style="6" bestFit="1" customWidth="1"/>
    <col min="10762" max="10762" width="16.109375" style="6" customWidth="1"/>
    <col min="10763" max="10763" width="16" style="6" bestFit="1" customWidth="1"/>
    <col min="10764" max="10768" width="16.33203125" style="6" customWidth="1"/>
    <col min="10769" max="10769" width="22.6640625" style="6" customWidth="1"/>
    <col min="10770" max="10770" width="18.6640625" style="6" customWidth="1"/>
    <col min="10771" max="10771" width="8.44140625" style="6" customWidth="1"/>
    <col min="10772" max="10772" width="13.33203125" style="6" customWidth="1"/>
    <col min="10773" max="10773" width="14" style="6" customWidth="1"/>
    <col min="10774" max="10774" width="9.88671875" style="6" bestFit="1" customWidth="1"/>
    <col min="10775" max="10775" width="54.109375" style="6" customWidth="1"/>
    <col min="10776" max="10776" width="10.33203125" style="6" customWidth="1"/>
    <col min="10777" max="10777" width="8.88671875" style="6" customWidth="1"/>
    <col min="10778" max="11012" width="9.109375" style="6"/>
    <col min="11013" max="11013" width="13.88671875" style="6" bestFit="1" customWidth="1"/>
    <col min="11014" max="11014" width="22.6640625" style="6" customWidth="1"/>
    <col min="11015" max="11015" width="33.109375" style="6" customWidth="1"/>
    <col min="11016" max="11016" width="23.33203125" style="6" customWidth="1"/>
    <col min="11017" max="11017" width="16" style="6" bestFit="1" customWidth="1"/>
    <col min="11018" max="11018" width="16.109375" style="6" customWidth="1"/>
    <col min="11019" max="11019" width="16" style="6" bestFit="1" customWidth="1"/>
    <col min="11020" max="11024" width="16.33203125" style="6" customWidth="1"/>
    <col min="11025" max="11025" width="22.6640625" style="6" customWidth="1"/>
    <col min="11026" max="11026" width="18.6640625" style="6" customWidth="1"/>
    <col min="11027" max="11027" width="8.44140625" style="6" customWidth="1"/>
    <col min="11028" max="11028" width="13.33203125" style="6" customWidth="1"/>
    <col min="11029" max="11029" width="14" style="6" customWidth="1"/>
    <col min="11030" max="11030" width="9.88671875" style="6" bestFit="1" customWidth="1"/>
    <col min="11031" max="11031" width="54.109375" style="6" customWidth="1"/>
    <col min="11032" max="11032" width="10.33203125" style="6" customWidth="1"/>
    <col min="11033" max="11033" width="8.88671875" style="6" customWidth="1"/>
    <col min="11034" max="11268" width="9.109375" style="6"/>
    <col min="11269" max="11269" width="13.88671875" style="6" bestFit="1" customWidth="1"/>
    <col min="11270" max="11270" width="22.6640625" style="6" customWidth="1"/>
    <col min="11271" max="11271" width="33.109375" style="6" customWidth="1"/>
    <col min="11272" max="11272" width="23.33203125" style="6" customWidth="1"/>
    <col min="11273" max="11273" width="16" style="6" bestFit="1" customWidth="1"/>
    <col min="11274" max="11274" width="16.109375" style="6" customWidth="1"/>
    <col min="11275" max="11275" width="16" style="6" bestFit="1" customWidth="1"/>
    <col min="11276" max="11280" width="16.33203125" style="6" customWidth="1"/>
    <col min="11281" max="11281" width="22.6640625" style="6" customWidth="1"/>
    <col min="11282" max="11282" width="18.6640625" style="6" customWidth="1"/>
    <col min="11283" max="11283" width="8.44140625" style="6" customWidth="1"/>
    <col min="11284" max="11284" width="13.33203125" style="6" customWidth="1"/>
    <col min="11285" max="11285" width="14" style="6" customWidth="1"/>
    <col min="11286" max="11286" width="9.88671875" style="6" bestFit="1" customWidth="1"/>
    <col min="11287" max="11287" width="54.109375" style="6" customWidth="1"/>
    <col min="11288" max="11288" width="10.33203125" style="6" customWidth="1"/>
    <col min="11289" max="11289" width="8.88671875" style="6" customWidth="1"/>
    <col min="11290" max="11524" width="9.109375" style="6"/>
    <col min="11525" max="11525" width="13.88671875" style="6" bestFit="1" customWidth="1"/>
    <col min="11526" max="11526" width="22.6640625" style="6" customWidth="1"/>
    <col min="11527" max="11527" width="33.109375" style="6" customWidth="1"/>
    <col min="11528" max="11528" width="23.33203125" style="6" customWidth="1"/>
    <col min="11529" max="11529" width="16" style="6" bestFit="1" customWidth="1"/>
    <col min="11530" max="11530" width="16.109375" style="6" customWidth="1"/>
    <col min="11531" max="11531" width="16" style="6" bestFit="1" customWidth="1"/>
    <col min="11532" max="11536" width="16.33203125" style="6" customWidth="1"/>
    <col min="11537" max="11537" width="22.6640625" style="6" customWidth="1"/>
    <col min="11538" max="11538" width="18.6640625" style="6" customWidth="1"/>
    <col min="11539" max="11539" width="8.44140625" style="6" customWidth="1"/>
    <col min="11540" max="11540" width="13.33203125" style="6" customWidth="1"/>
    <col min="11541" max="11541" width="14" style="6" customWidth="1"/>
    <col min="11542" max="11542" width="9.88671875" style="6" bestFit="1" customWidth="1"/>
    <col min="11543" max="11543" width="54.109375" style="6" customWidth="1"/>
    <col min="11544" max="11544" width="10.33203125" style="6" customWidth="1"/>
    <col min="11545" max="11545" width="8.88671875" style="6" customWidth="1"/>
    <col min="11546" max="11780" width="9.109375" style="6"/>
    <col min="11781" max="11781" width="13.88671875" style="6" bestFit="1" customWidth="1"/>
    <col min="11782" max="11782" width="22.6640625" style="6" customWidth="1"/>
    <col min="11783" max="11783" width="33.109375" style="6" customWidth="1"/>
    <col min="11784" max="11784" width="23.33203125" style="6" customWidth="1"/>
    <col min="11785" max="11785" width="16" style="6" bestFit="1" customWidth="1"/>
    <col min="11786" max="11786" width="16.109375" style="6" customWidth="1"/>
    <col min="11787" max="11787" width="16" style="6" bestFit="1" customWidth="1"/>
    <col min="11788" max="11792" width="16.33203125" style="6" customWidth="1"/>
    <col min="11793" max="11793" width="22.6640625" style="6" customWidth="1"/>
    <col min="11794" max="11794" width="18.6640625" style="6" customWidth="1"/>
    <col min="11795" max="11795" width="8.44140625" style="6" customWidth="1"/>
    <col min="11796" max="11796" width="13.33203125" style="6" customWidth="1"/>
    <col min="11797" max="11797" width="14" style="6" customWidth="1"/>
    <col min="11798" max="11798" width="9.88671875" style="6" bestFit="1" customWidth="1"/>
    <col min="11799" max="11799" width="54.109375" style="6" customWidth="1"/>
    <col min="11800" max="11800" width="10.33203125" style="6" customWidth="1"/>
    <col min="11801" max="11801" width="8.88671875" style="6" customWidth="1"/>
    <col min="11802" max="12036" width="9.109375" style="6"/>
    <col min="12037" max="12037" width="13.88671875" style="6" bestFit="1" customWidth="1"/>
    <col min="12038" max="12038" width="22.6640625" style="6" customWidth="1"/>
    <col min="12039" max="12039" width="33.109375" style="6" customWidth="1"/>
    <col min="12040" max="12040" width="23.33203125" style="6" customWidth="1"/>
    <col min="12041" max="12041" width="16" style="6" bestFit="1" customWidth="1"/>
    <col min="12042" max="12042" width="16.109375" style="6" customWidth="1"/>
    <col min="12043" max="12043" width="16" style="6" bestFit="1" customWidth="1"/>
    <col min="12044" max="12048" width="16.33203125" style="6" customWidth="1"/>
    <col min="12049" max="12049" width="22.6640625" style="6" customWidth="1"/>
    <col min="12050" max="12050" width="18.6640625" style="6" customWidth="1"/>
    <col min="12051" max="12051" width="8.44140625" style="6" customWidth="1"/>
    <col min="12052" max="12052" width="13.33203125" style="6" customWidth="1"/>
    <col min="12053" max="12053" width="14" style="6" customWidth="1"/>
    <col min="12054" max="12054" width="9.88671875" style="6" bestFit="1" customWidth="1"/>
    <col min="12055" max="12055" width="54.109375" style="6" customWidth="1"/>
    <col min="12056" max="12056" width="10.33203125" style="6" customWidth="1"/>
    <col min="12057" max="12057" width="8.88671875" style="6" customWidth="1"/>
    <col min="12058" max="12292" width="9.109375" style="6"/>
    <col min="12293" max="12293" width="13.88671875" style="6" bestFit="1" customWidth="1"/>
    <col min="12294" max="12294" width="22.6640625" style="6" customWidth="1"/>
    <col min="12295" max="12295" width="33.109375" style="6" customWidth="1"/>
    <col min="12296" max="12296" width="23.33203125" style="6" customWidth="1"/>
    <col min="12297" max="12297" width="16" style="6" bestFit="1" customWidth="1"/>
    <col min="12298" max="12298" width="16.109375" style="6" customWidth="1"/>
    <col min="12299" max="12299" width="16" style="6" bestFit="1" customWidth="1"/>
    <col min="12300" max="12304" width="16.33203125" style="6" customWidth="1"/>
    <col min="12305" max="12305" width="22.6640625" style="6" customWidth="1"/>
    <col min="12306" max="12306" width="18.6640625" style="6" customWidth="1"/>
    <col min="12307" max="12307" width="8.44140625" style="6" customWidth="1"/>
    <col min="12308" max="12308" width="13.33203125" style="6" customWidth="1"/>
    <col min="12309" max="12309" width="14" style="6" customWidth="1"/>
    <col min="12310" max="12310" width="9.88671875" style="6" bestFit="1" customWidth="1"/>
    <col min="12311" max="12311" width="54.109375" style="6" customWidth="1"/>
    <col min="12312" max="12312" width="10.33203125" style="6" customWidth="1"/>
    <col min="12313" max="12313" width="8.88671875" style="6" customWidth="1"/>
    <col min="12314" max="12548" width="9.109375" style="6"/>
    <col min="12549" max="12549" width="13.88671875" style="6" bestFit="1" customWidth="1"/>
    <col min="12550" max="12550" width="22.6640625" style="6" customWidth="1"/>
    <col min="12551" max="12551" width="33.109375" style="6" customWidth="1"/>
    <col min="12552" max="12552" width="23.33203125" style="6" customWidth="1"/>
    <col min="12553" max="12553" width="16" style="6" bestFit="1" customWidth="1"/>
    <col min="12554" max="12554" width="16.109375" style="6" customWidth="1"/>
    <col min="12555" max="12555" width="16" style="6" bestFit="1" customWidth="1"/>
    <col min="12556" max="12560" width="16.33203125" style="6" customWidth="1"/>
    <col min="12561" max="12561" width="22.6640625" style="6" customWidth="1"/>
    <col min="12562" max="12562" width="18.6640625" style="6" customWidth="1"/>
    <col min="12563" max="12563" width="8.44140625" style="6" customWidth="1"/>
    <col min="12564" max="12564" width="13.33203125" style="6" customWidth="1"/>
    <col min="12565" max="12565" width="14" style="6" customWidth="1"/>
    <col min="12566" max="12566" width="9.88671875" style="6" bestFit="1" customWidth="1"/>
    <col min="12567" max="12567" width="54.109375" style="6" customWidth="1"/>
    <col min="12568" max="12568" width="10.33203125" style="6" customWidth="1"/>
    <col min="12569" max="12569" width="8.88671875" style="6" customWidth="1"/>
    <col min="12570" max="12804" width="9.109375" style="6"/>
    <col min="12805" max="12805" width="13.88671875" style="6" bestFit="1" customWidth="1"/>
    <col min="12806" max="12806" width="22.6640625" style="6" customWidth="1"/>
    <col min="12807" max="12807" width="33.109375" style="6" customWidth="1"/>
    <col min="12808" max="12808" width="23.33203125" style="6" customWidth="1"/>
    <col min="12809" max="12809" width="16" style="6" bestFit="1" customWidth="1"/>
    <col min="12810" max="12810" width="16.109375" style="6" customWidth="1"/>
    <col min="12811" max="12811" width="16" style="6" bestFit="1" customWidth="1"/>
    <col min="12812" max="12816" width="16.33203125" style="6" customWidth="1"/>
    <col min="12817" max="12817" width="22.6640625" style="6" customWidth="1"/>
    <col min="12818" max="12818" width="18.6640625" style="6" customWidth="1"/>
    <col min="12819" max="12819" width="8.44140625" style="6" customWidth="1"/>
    <col min="12820" max="12820" width="13.33203125" style="6" customWidth="1"/>
    <col min="12821" max="12821" width="14" style="6" customWidth="1"/>
    <col min="12822" max="12822" width="9.88671875" style="6" bestFit="1" customWidth="1"/>
    <col min="12823" max="12823" width="54.109375" style="6" customWidth="1"/>
    <col min="12824" max="12824" width="10.33203125" style="6" customWidth="1"/>
    <col min="12825" max="12825" width="8.88671875" style="6" customWidth="1"/>
    <col min="12826" max="13060" width="9.109375" style="6"/>
    <col min="13061" max="13061" width="13.88671875" style="6" bestFit="1" customWidth="1"/>
    <col min="13062" max="13062" width="22.6640625" style="6" customWidth="1"/>
    <col min="13063" max="13063" width="33.109375" style="6" customWidth="1"/>
    <col min="13064" max="13064" width="23.33203125" style="6" customWidth="1"/>
    <col min="13065" max="13065" width="16" style="6" bestFit="1" customWidth="1"/>
    <col min="13066" max="13066" width="16.109375" style="6" customWidth="1"/>
    <col min="13067" max="13067" width="16" style="6" bestFit="1" customWidth="1"/>
    <col min="13068" max="13072" width="16.33203125" style="6" customWidth="1"/>
    <col min="13073" max="13073" width="22.6640625" style="6" customWidth="1"/>
    <col min="13074" max="13074" width="18.6640625" style="6" customWidth="1"/>
    <col min="13075" max="13075" width="8.44140625" style="6" customWidth="1"/>
    <col min="13076" max="13076" width="13.33203125" style="6" customWidth="1"/>
    <col min="13077" max="13077" width="14" style="6" customWidth="1"/>
    <col min="13078" max="13078" width="9.88671875" style="6" bestFit="1" customWidth="1"/>
    <col min="13079" max="13079" width="54.109375" style="6" customWidth="1"/>
    <col min="13080" max="13080" width="10.33203125" style="6" customWidth="1"/>
    <col min="13081" max="13081" width="8.88671875" style="6" customWidth="1"/>
    <col min="13082" max="13316" width="9.109375" style="6"/>
    <col min="13317" max="13317" width="13.88671875" style="6" bestFit="1" customWidth="1"/>
    <col min="13318" max="13318" width="22.6640625" style="6" customWidth="1"/>
    <col min="13319" max="13319" width="33.109375" style="6" customWidth="1"/>
    <col min="13320" max="13320" width="23.33203125" style="6" customWidth="1"/>
    <col min="13321" max="13321" width="16" style="6" bestFit="1" customWidth="1"/>
    <col min="13322" max="13322" width="16.109375" style="6" customWidth="1"/>
    <col min="13323" max="13323" width="16" style="6" bestFit="1" customWidth="1"/>
    <col min="13324" max="13328" width="16.33203125" style="6" customWidth="1"/>
    <col min="13329" max="13329" width="22.6640625" style="6" customWidth="1"/>
    <col min="13330" max="13330" width="18.6640625" style="6" customWidth="1"/>
    <col min="13331" max="13331" width="8.44140625" style="6" customWidth="1"/>
    <col min="13332" max="13332" width="13.33203125" style="6" customWidth="1"/>
    <col min="13333" max="13333" width="14" style="6" customWidth="1"/>
    <col min="13334" max="13334" width="9.88671875" style="6" bestFit="1" customWidth="1"/>
    <col min="13335" max="13335" width="54.109375" style="6" customWidth="1"/>
    <col min="13336" max="13336" width="10.33203125" style="6" customWidth="1"/>
    <col min="13337" max="13337" width="8.88671875" style="6" customWidth="1"/>
    <col min="13338" max="13572" width="9.109375" style="6"/>
    <col min="13573" max="13573" width="13.88671875" style="6" bestFit="1" customWidth="1"/>
    <col min="13574" max="13574" width="22.6640625" style="6" customWidth="1"/>
    <col min="13575" max="13575" width="33.109375" style="6" customWidth="1"/>
    <col min="13576" max="13576" width="23.33203125" style="6" customWidth="1"/>
    <col min="13577" max="13577" width="16" style="6" bestFit="1" customWidth="1"/>
    <col min="13578" max="13578" width="16.109375" style="6" customWidth="1"/>
    <col min="13579" max="13579" width="16" style="6" bestFit="1" customWidth="1"/>
    <col min="13580" max="13584" width="16.33203125" style="6" customWidth="1"/>
    <col min="13585" max="13585" width="22.6640625" style="6" customWidth="1"/>
    <col min="13586" max="13586" width="18.6640625" style="6" customWidth="1"/>
    <col min="13587" max="13587" width="8.44140625" style="6" customWidth="1"/>
    <col min="13588" max="13588" width="13.33203125" style="6" customWidth="1"/>
    <col min="13589" max="13589" width="14" style="6" customWidth="1"/>
    <col min="13590" max="13590" width="9.88671875" style="6" bestFit="1" customWidth="1"/>
    <col min="13591" max="13591" width="54.109375" style="6" customWidth="1"/>
    <col min="13592" max="13592" width="10.33203125" style="6" customWidth="1"/>
    <col min="13593" max="13593" width="8.88671875" style="6" customWidth="1"/>
    <col min="13594" max="13828" width="9.109375" style="6"/>
    <col min="13829" max="13829" width="13.88671875" style="6" bestFit="1" customWidth="1"/>
    <col min="13830" max="13830" width="22.6640625" style="6" customWidth="1"/>
    <col min="13831" max="13831" width="33.109375" style="6" customWidth="1"/>
    <col min="13832" max="13832" width="23.33203125" style="6" customWidth="1"/>
    <col min="13833" max="13833" width="16" style="6" bestFit="1" customWidth="1"/>
    <col min="13834" max="13834" width="16.109375" style="6" customWidth="1"/>
    <col min="13835" max="13835" width="16" style="6" bestFit="1" customWidth="1"/>
    <col min="13836" max="13840" width="16.33203125" style="6" customWidth="1"/>
    <col min="13841" max="13841" width="22.6640625" style="6" customWidth="1"/>
    <col min="13842" max="13842" width="18.6640625" style="6" customWidth="1"/>
    <col min="13843" max="13843" width="8.44140625" style="6" customWidth="1"/>
    <col min="13844" max="13844" width="13.33203125" style="6" customWidth="1"/>
    <col min="13845" max="13845" width="14" style="6" customWidth="1"/>
    <col min="13846" max="13846" width="9.88671875" style="6" bestFit="1" customWidth="1"/>
    <col min="13847" max="13847" width="54.109375" style="6" customWidth="1"/>
    <col min="13848" max="13848" width="10.33203125" style="6" customWidth="1"/>
    <col min="13849" max="13849" width="8.88671875" style="6" customWidth="1"/>
    <col min="13850" max="14084" width="9.109375" style="6"/>
    <col min="14085" max="14085" width="13.88671875" style="6" bestFit="1" customWidth="1"/>
    <col min="14086" max="14086" width="22.6640625" style="6" customWidth="1"/>
    <col min="14087" max="14087" width="33.109375" style="6" customWidth="1"/>
    <col min="14088" max="14088" width="23.33203125" style="6" customWidth="1"/>
    <col min="14089" max="14089" width="16" style="6" bestFit="1" customWidth="1"/>
    <col min="14090" max="14090" width="16.109375" style="6" customWidth="1"/>
    <col min="14091" max="14091" width="16" style="6" bestFit="1" customWidth="1"/>
    <col min="14092" max="14096" width="16.33203125" style="6" customWidth="1"/>
    <col min="14097" max="14097" width="22.6640625" style="6" customWidth="1"/>
    <col min="14098" max="14098" width="18.6640625" style="6" customWidth="1"/>
    <col min="14099" max="14099" width="8.44140625" style="6" customWidth="1"/>
    <col min="14100" max="14100" width="13.33203125" style="6" customWidth="1"/>
    <col min="14101" max="14101" width="14" style="6" customWidth="1"/>
    <col min="14102" max="14102" width="9.88671875" style="6" bestFit="1" customWidth="1"/>
    <col min="14103" max="14103" width="54.109375" style="6" customWidth="1"/>
    <col min="14104" max="14104" width="10.33203125" style="6" customWidth="1"/>
    <col min="14105" max="14105" width="8.88671875" style="6" customWidth="1"/>
    <col min="14106" max="14340" width="9.109375" style="6"/>
    <col min="14341" max="14341" width="13.88671875" style="6" bestFit="1" customWidth="1"/>
    <col min="14342" max="14342" width="22.6640625" style="6" customWidth="1"/>
    <col min="14343" max="14343" width="33.109375" style="6" customWidth="1"/>
    <col min="14344" max="14344" width="23.33203125" style="6" customWidth="1"/>
    <col min="14345" max="14345" width="16" style="6" bestFit="1" customWidth="1"/>
    <col min="14346" max="14346" width="16.109375" style="6" customWidth="1"/>
    <col min="14347" max="14347" width="16" style="6" bestFit="1" customWidth="1"/>
    <col min="14348" max="14352" width="16.33203125" style="6" customWidth="1"/>
    <col min="14353" max="14353" width="22.6640625" style="6" customWidth="1"/>
    <col min="14354" max="14354" width="18.6640625" style="6" customWidth="1"/>
    <col min="14355" max="14355" width="8.44140625" style="6" customWidth="1"/>
    <col min="14356" max="14356" width="13.33203125" style="6" customWidth="1"/>
    <col min="14357" max="14357" width="14" style="6" customWidth="1"/>
    <col min="14358" max="14358" width="9.88671875" style="6" bestFit="1" customWidth="1"/>
    <col min="14359" max="14359" width="54.109375" style="6" customWidth="1"/>
    <col min="14360" max="14360" width="10.33203125" style="6" customWidth="1"/>
    <col min="14361" max="14361" width="8.88671875" style="6" customWidth="1"/>
    <col min="14362" max="14596" width="9.109375" style="6"/>
    <col min="14597" max="14597" width="13.88671875" style="6" bestFit="1" customWidth="1"/>
    <col min="14598" max="14598" width="22.6640625" style="6" customWidth="1"/>
    <col min="14599" max="14599" width="33.109375" style="6" customWidth="1"/>
    <col min="14600" max="14600" width="23.33203125" style="6" customWidth="1"/>
    <col min="14601" max="14601" width="16" style="6" bestFit="1" customWidth="1"/>
    <col min="14602" max="14602" width="16.109375" style="6" customWidth="1"/>
    <col min="14603" max="14603" width="16" style="6" bestFit="1" customWidth="1"/>
    <col min="14604" max="14608" width="16.33203125" style="6" customWidth="1"/>
    <col min="14609" max="14609" width="22.6640625" style="6" customWidth="1"/>
    <col min="14610" max="14610" width="18.6640625" style="6" customWidth="1"/>
    <col min="14611" max="14611" width="8.44140625" style="6" customWidth="1"/>
    <col min="14612" max="14612" width="13.33203125" style="6" customWidth="1"/>
    <col min="14613" max="14613" width="14" style="6" customWidth="1"/>
    <col min="14614" max="14614" width="9.88671875" style="6" bestFit="1" customWidth="1"/>
    <col min="14615" max="14615" width="54.109375" style="6" customWidth="1"/>
    <col min="14616" max="14616" width="10.33203125" style="6" customWidth="1"/>
    <col min="14617" max="14617" width="8.88671875" style="6" customWidth="1"/>
    <col min="14618" max="14852" width="9.109375" style="6"/>
    <col min="14853" max="14853" width="13.88671875" style="6" bestFit="1" customWidth="1"/>
    <col min="14854" max="14854" width="22.6640625" style="6" customWidth="1"/>
    <col min="14855" max="14855" width="33.109375" style="6" customWidth="1"/>
    <col min="14856" max="14856" width="23.33203125" style="6" customWidth="1"/>
    <col min="14857" max="14857" width="16" style="6" bestFit="1" customWidth="1"/>
    <col min="14858" max="14858" width="16.109375" style="6" customWidth="1"/>
    <col min="14859" max="14859" width="16" style="6" bestFit="1" customWidth="1"/>
    <col min="14860" max="14864" width="16.33203125" style="6" customWidth="1"/>
    <col min="14865" max="14865" width="22.6640625" style="6" customWidth="1"/>
    <col min="14866" max="14866" width="18.6640625" style="6" customWidth="1"/>
    <col min="14867" max="14867" width="8.44140625" style="6" customWidth="1"/>
    <col min="14868" max="14868" width="13.33203125" style="6" customWidth="1"/>
    <col min="14869" max="14869" width="14" style="6" customWidth="1"/>
    <col min="14870" max="14870" width="9.88671875" style="6" bestFit="1" customWidth="1"/>
    <col min="14871" max="14871" width="54.109375" style="6" customWidth="1"/>
    <col min="14872" max="14872" width="10.33203125" style="6" customWidth="1"/>
    <col min="14873" max="14873" width="8.88671875" style="6" customWidth="1"/>
    <col min="14874" max="15108" width="9.109375" style="6"/>
    <col min="15109" max="15109" width="13.88671875" style="6" bestFit="1" customWidth="1"/>
    <col min="15110" max="15110" width="22.6640625" style="6" customWidth="1"/>
    <col min="15111" max="15111" width="33.109375" style="6" customWidth="1"/>
    <col min="15112" max="15112" width="23.33203125" style="6" customWidth="1"/>
    <col min="15113" max="15113" width="16" style="6" bestFit="1" customWidth="1"/>
    <col min="15114" max="15114" width="16.109375" style="6" customWidth="1"/>
    <col min="15115" max="15115" width="16" style="6" bestFit="1" customWidth="1"/>
    <col min="15116" max="15120" width="16.33203125" style="6" customWidth="1"/>
    <col min="15121" max="15121" width="22.6640625" style="6" customWidth="1"/>
    <col min="15122" max="15122" width="18.6640625" style="6" customWidth="1"/>
    <col min="15123" max="15123" width="8.44140625" style="6" customWidth="1"/>
    <col min="15124" max="15124" width="13.33203125" style="6" customWidth="1"/>
    <col min="15125" max="15125" width="14" style="6" customWidth="1"/>
    <col min="15126" max="15126" width="9.88671875" style="6" bestFit="1" customWidth="1"/>
    <col min="15127" max="15127" width="54.109375" style="6" customWidth="1"/>
    <col min="15128" max="15128" width="10.33203125" style="6" customWidth="1"/>
    <col min="15129" max="15129" width="8.88671875" style="6" customWidth="1"/>
    <col min="15130" max="15364" width="9.109375" style="6"/>
    <col min="15365" max="15365" width="13.88671875" style="6" bestFit="1" customWidth="1"/>
    <col min="15366" max="15366" width="22.6640625" style="6" customWidth="1"/>
    <col min="15367" max="15367" width="33.109375" style="6" customWidth="1"/>
    <col min="15368" max="15368" width="23.33203125" style="6" customWidth="1"/>
    <col min="15369" max="15369" width="16" style="6" bestFit="1" customWidth="1"/>
    <col min="15370" max="15370" width="16.109375" style="6" customWidth="1"/>
    <col min="15371" max="15371" width="16" style="6" bestFit="1" customWidth="1"/>
    <col min="15372" max="15376" width="16.33203125" style="6" customWidth="1"/>
    <col min="15377" max="15377" width="22.6640625" style="6" customWidth="1"/>
    <col min="15378" max="15378" width="18.6640625" style="6" customWidth="1"/>
    <col min="15379" max="15379" width="8.44140625" style="6" customWidth="1"/>
    <col min="15380" max="15380" width="13.33203125" style="6" customWidth="1"/>
    <col min="15381" max="15381" width="14" style="6" customWidth="1"/>
    <col min="15382" max="15382" width="9.88671875" style="6" bestFit="1" customWidth="1"/>
    <col min="15383" max="15383" width="54.109375" style="6" customWidth="1"/>
    <col min="15384" max="15384" width="10.33203125" style="6" customWidth="1"/>
    <col min="15385" max="15385" width="8.88671875" style="6" customWidth="1"/>
    <col min="15386" max="15620" width="9.109375" style="6"/>
    <col min="15621" max="15621" width="13.88671875" style="6" bestFit="1" customWidth="1"/>
    <col min="15622" max="15622" width="22.6640625" style="6" customWidth="1"/>
    <col min="15623" max="15623" width="33.109375" style="6" customWidth="1"/>
    <col min="15624" max="15624" width="23.33203125" style="6" customWidth="1"/>
    <col min="15625" max="15625" width="16" style="6" bestFit="1" customWidth="1"/>
    <col min="15626" max="15626" width="16.109375" style="6" customWidth="1"/>
    <col min="15627" max="15627" width="16" style="6" bestFit="1" customWidth="1"/>
    <col min="15628" max="15632" width="16.33203125" style="6" customWidth="1"/>
    <col min="15633" max="15633" width="22.6640625" style="6" customWidth="1"/>
    <col min="15634" max="15634" width="18.6640625" style="6" customWidth="1"/>
    <col min="15635" max="15635" width="8.44140625" style="6" customWidth="1"/>
    <col min="15636" max="15636" width="13.33203125" style="6" customWidth="1"/>
    <col min="15637" max="15637" width="14" style="6" customWidth="1"/>
    <col min="15638" max="15638" width="9.88671875" style="6" bestFit="1" customWidth="1"/>
    <col min="15639" max="15639" width="54.109375" style="6" customWidth="1"/>
    <col min="15640" max="15640" width="10.33203125" style="6" customWidth="1"/>
    <col min="15641" max="15641" width="8.88671875" style="6" customWidth="1"/>
    <col min="15642" max="15876" width="9.109375" style="6"/>
    <col min="15877" max="15877" width="13.88671875" style="6" bestFit="1" customWidth="1"/>
    <col min="15878" max="15878" width="22.6640625" style="6" customWidth="1"/>
    <col min="15879" max="15879" width="33.109375" style="6" customWidth="1"/>
    <col min="15880" max="15880" width="23.33203125" style="6" customWidth="1"/>
    <col min="15881" max="15881" width="16" style="6" bestFit="1" customWidth="1"/>
    <col min="15882" max="15882" width="16.109375" style="6" customWidth="1"/>
    <col min="15883" max="15883" width="16" style="6" bestFit="1" customWidth="1"/>
    <col min="15884" max="15888" width="16.33203125" style="6" customWidth="1"/>
    <col min="15889" max="15889" width="22.6640625" style="6" customWidth="1"/>
    <col min="15890" max="15890" width="18.6640625" style="6" customWidth="1"/>
    <col min="15891" max="15891" width="8.44140625" style="6" customWidth="1"/>
    <col min="15892" max="15892" width="13.33203125" style="6" customWidth="1"/>
    <col min="15893" max="15893" width="14" style="6" customWidth="1"/>
    <col min="15894" max="15894" width="9.88671875" style="6" bestFit="1" customWidth="1"/>
    <col min="15895" max="15895" width="54.109375" style="6" customWidth="1"/>
    <col min="15896" max="15896" width="10.33203125" style="6" customWidth="1"/>
    <col min="15897" max="15897" width="8.88671875" style="6" customWidth="1"/>
    <col min="15898" max="16132" width="9.109375" style="6"/>
    <col min="16133" max="16133" width="13.88671875" style="6" bestFit="1" customWidth="1"/>
    <col min="16134" max="16134" width="22.6640625" style="6" customWidth="1"/>
    <col min="16135" max="16135" width="33.109375" style="6" customWidth="1"/>
    <col min="16136" max="16136" width="23.33203125" style="6" customWidth="1"/>
    <col min="16137" max="16137" width="16" style="6" bestFit="1" customWidth="1"/>
    <col min="16138" max="16138" width="16.109375" style="6" customWidth="1"/>
    <col min="16139" max="16139" width="16" style="6" bestFit="1" customWidth="1"/>
    <col min="16140" max="16144" width="16.33203125" style="6" customWidth="1"/>
    <col min="16145" max="16145" width="22.6640625" style="6" customWidth="1"/>
    <col min="16146" max="16146" width="18.6640625" style="6" customWidth="1"/>
    <col min="16147" max="16147" width="8.44140625" style="6" customWidth="1"/>
    <col min="16148" max="16148" width="13.33203125" style="6" customWidth="1"/>
    <col min="16149" max="16149" width="14" style="6" customWidth="1"/>
    <col min="16150" max="16150" width="9.88671875" style="6" bestFit="1" customWidth="1"/>
    <col min="16151" max="16151" width="54.109375" style="6" customWidth="1"/>
    <col min="16152" max="16152" width="10.33203125" style="6" customWidth="1"/>
    <col min="16153" max="16153" width="8.88671875" style="6" customWidth="1"/>
    <col min="16154" max="16384" width="9.109375" style="6"/>
  </cols>
  <sheetData>
    <row r="1" spans="2:55" x14ac:dyDescent="0.3">
      <c r="C1" s="12"/>
      <c r="H1" s="13"/>
      <c r="I1" s="13"/>
    </row>
    <row r="2" spans="2:55" ht="31.2" x14ac:dyDescent="0.3">
      <c r="C2" s="102" t="s">
        <v>14</v>
      </c>
      <c r="D2" s="78">
        <f>'Total Budget'!D3</f>
        <v>0</v>
      </c>
      <c r="E2" s="35"/>
      <c r="F2" s="35"/>
      <c r="H2" s="13"/>
      <c r="I2" s="13"/>
    </row>
    <row r="3" spans="2:55" ht="18" x14ac:dyDescent="0.35">
      <c r="C3" s="102" t="s">
        <v>161</v>
      </c>
      <c r="D3" s="78" t="str">
        <f>'Total Budget'!D4</f>
        <v/>
      </c>
      <c r="E3" s="36"/>
      <c r="F3" s="36"/>
      <c r="G3" s="150" t="s">
        <v>185</v>
      </c>
      <c r="H3" s="150"/>
      <c r="I3" s="150"/>
      <c r="J3" s="150"/>
      <c r="N3" s="15"/>
      <c r="O3" s="15"/>
      <c r="P3" s="15"/>
    </row>
    <row r="4" spans="2:55" x14ac:dyDescent="0.3">
      <c r="D4" s="16"/>
      <c r="E4" s="16"/>
      <c r="F4" s="16"/>
      <c r="H4" s="13"/>
      <c r="I4" s="13"/>
      <c r="N4" s="21"/>
      <c r="O4" s="21"/>
      <c r="P4" s="21"/>
    </row>
    <row r="5" spans="2:55" ht="46.8" x14ac:dyDescent="0.3">
      <c r="C5" s="107" t="s">
        <v>35</v>
      </c>
      <c r="D5" s="107"/>
      <c r="E5" s="16"/>
      <c r="F5" s="16"/>
      <c r="H5" s="13"/>
      <c r="I5" s="13"/>
      <c r="N5" s="14"/>
      <c r="O5" s="14"/>
      <c r="P5" s="14"/>
      <c r="Q5" s="14"/>
      <c r="R5" s="14"/>
      <c r="S5" s="18"/>
      <c r="T5" s="18"/>
    </row>
    <row r="6" spans="2:55" x14ac:dyDescent="0.3">
      <c r="C6" s="107"/>
      <c r="D6" s="107"/>
      <c r="E6" s="16"/>
      <c r="F6" s="16"/>
      <c r="H6" s="13"/>
      <c r="I6" s="13"/>
      <c r="N6" s="14"/>
      <c r="O6" s="14"/>
      <c r="P6" s="14"/>
      <c r="Q6" s="14"/>
      <c r="R6" s="14"/>
      <c r="S6" s="18"/>
      <c r="T6" s="18"/>
    </row>
    <row r="7" spans="2:55" x14ac:dyDescent="0.3">
      <c r="C7" s="236" t="s">
        <v>186</v>
      </c>
      <c r="D7" s="236"/>
      <c r="E7" s="28"/>
      <c r="F7" s="6"/>
      <c r="G7" s="6"/>
      <c r="I7" s="1"/>
      <c r="J7" s="1"/>
      <c r="K7" s="1"/>
      <c r="L7" s="1"/>
      <c r="M7" s="1"/>
      <c r="N7" s="1"/>
      <c r="O7" s="1"/>
      <c r="P7" s="1"/>
      <c r="Q7" s="1"/>
      <c r="R7" s="6"/>
    </row>
    <row r="8" spans="2:55" x14ac:dyDescent="0.3">
      <c r="I8" s="200" t="s">
        <v>163</v>
      </c>
      <c r="J8" s="201"/>
      <c r="K8" s="201"/>
      <c r="L8" s="201"/>
      <c r="M8" s="201"/>
      <c r="N8" s="201"/>
      <c r="O8" s="201"/>
      <c r="P8" s="202"/>
      <c r="Q8" s="6"/>
      <c r="R8" s="6"/>
    </row>
    <row r="9" spans="2:55" ht="15.6" customHeight="1" x14ac:dyDescent="0.3">
      <c r="C9" s="195" t="s">
        <v>166</v>
      </c>
      <c r="D9" s="196"/>
      <c r="E9" s="199" t="s">
        <v>169</v>
      </c>
      <c r="F9" s="199" t="s">
        <v>170</v>
      </c>
      <c r="G9" s="199" t="s">
        <v>157</v>
      </c>
      <c r="I9" s="27" t="s">
        <v>119</v>
      </c>
      <c r="J9" s="27" t="s">
        <v>111</v>
      </c>
      <c r="K9" s="27" t="s">
        <v>112</v>
      </c>
      <c r="L9" s="27" t="s">
        <v>120</v>
      </c>
      <c r="M9" s="27" t="s">
        <v>121</v>
      </c>
      <c r="N9" s="27" t="s">
        <v>122</v>
      </c>
      <c r="O9" s="27" t="s">
        <v>123</v>
      </c>
      <c r="P9" s="27" t="s">
        <v>124</v>
      </c>
      <c r="Q9" s="140" t="s">
        <v>128</v>
      </c>
      <c r="R9" s="6"/>
    </row>
    <row r="10" spans="2:55" ht="31.2" x14ac:dyDescent="0.3">
      <c r="C10" s="197"/>
      <c r="D10" s="198"/>
      <c r="E10" s="199"/>
      <c r="F10" s="199"/>
      <c r="G10" s="199"/>
      <c r="I10" s="32" t="s">
        <v>59</v>
      </c>
      <c r="J10" s="32" t="s">
        <v>84</v>
      </c>
      <c r="K10" s="32" t="s">
        <v>62</v>
      </c>
      <c r="L10" s="32" t="s">
        <v>85</v>
      </c>
      <c r="M10" s="32" t="s">
        <v>59</v>
      </c>
      <c r="N10" s="32" t="s">
        <v>84</v>
      </c>
      <c r="O10" s="32" t="s">
        <v>62</v>
      </c>
      <c r="P10" s="32" t="s">
        <v>85</v>
      </c>
      <c r="Q10" s="141"/>
      <c r="R10" s="6"/>
    </row>
    <row r="11" spans="2:55" s="22" customFormat="1" x14ac:dyDescent="0.3">
      <c r="C11" s="220"/>
      <c r="D11" s="221"/>
      <c r="E11" s="140"/>
      <c r="F11" s="140"/>
      <c r="G11" s="199"/>
      <c r="H11"/>
      <c r="I11" s="33" t="s">
        <v>60</v>
      </c>
      <c r="J11" s="33" t="s">
        <v>60</v>
      </c>
      <c r="K11" s="33" t="s">
        <v>60</v>
      </c>
      <c r="L11" s="33" t="s">
        <v>60</v>
      </c>
      <c r="M11" s="33" t="s">
        <v>60</v>
      </c>
      <c r="N11" s="33" t="s">
        <v>60</v>
      </c>
      <c r="O11" s="33" t="s">
        <v>60</v>
      </c>
      <c r="P11" s="33" t="s">
        <v>60</v>
      </c>
      <c r="Q11" s="142"/>
      <c r="R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row>
    <row r="12" spans="2:55" ht="27" customHeight="1" x14ac:dyDescent="0.3">
      <c r="B12" s="23" t="s">
        <v>64</v>
      </c>
      <c r="C12" s="206" t="s">
        <v>1</v>
      </c>
      <c r="D12" s="207" t="s">
        <v>1</v>
      </c>
      <c r="E12" s="86">
        <v>0</v>
      </c>
      <c r="F12" s="87">
        <v>0</v>
      </c>
      <c r="G12" s="56">
        <f t="shared" ref="G12:G28" si="0">E12*F12</f>
        <v>0</v>
      </c>
      <c r="H12" s="9"/>
      <c r="I12" s="93">
        <v>0</v>
      </c>
      <c r="J12" s="93">
        <v>0</v>
      </c>
      <c r="K12" s="93">
        <v>0</v>
      </c>
      <c r="L12" s="93">
        <v>0</v>
      </c>
      <c r="M12" s="93">
        <v>0</v>
      </c>
      <c r="N12" s="93">
        <v>0</v>
      </c>
      <c r="O12" s="93">
        <v>0</v>
      </c>
      <c r="P12" s="93">
        <v>0</v>
      </c>
      <c r="Q12" s="60">
        <f>SUM(I12:P12)</f>
        <v>0</v>
      </c>
      <c r="R12" s="6"/>
    </row>
    <row r="13" spans="2:55" ht="27" customHeight="1" x14ac:dyDescent="0.3">
      <c r="B13" s="23" t="s">
        <v>65</v>
      </c>
      <c r="C13" s="206"/>
      <c r="D13" s="207"/>
      <c r="E13" s="88">
        <v>0</v>
      </c>
      <c r="F13" s="89">
        <v>0</v>
      </c>
      <c r="G13" s="57">
        <f t="shared" si="0"/>
        <v>0</v>
      </c>
      <c r="H13" s="9"/>
      <c r="I13" s="93">
        <v>0</v>
      </c>
      <c r="J13" s="93">
        <v>0</v>
      </c>
      <c r="K13" s="93">
        <v>0</v>
      </c>
      <c r="L13" s="93">
        <v>0</v>
      </c>
      <c r="M13" s="93">
        <v>0</v>
      </c>
      <c r="N13" s="93">
        <v>0</v>
      </c>
      <c r="O13" s="93">
        <v>0</v>
      </c>
      <c r="P13" s="93">
        <v>0</v>
      </c>
      <c r="Q13" s="60">
        <f>SUM(I13:P13)</f>
        <v>0</v>
      </c>
      <c r="R13" s="6"/>
    </row>
    <row r="14" spans="2:55" ht="27" customHeight="1" x14ac:dyDescent="0.3">
      <c r="B14" s="23" t="s">
        <v>66</v>
      </c>
      <c r="C14" s="206"/>
      <c r="D14" s="207"/>
      <c r="E14" s="88">
        <v>0</v>
      </c>
      <c r="F14" s="89">
        <v>0</v>
      </c>
      <c r="G14" s="57">
        <f t="shared" si="0"/>
        <v>0</v>
      </c>
      <c r="H14" s="9"/>
      <c r="I14" s="93">
        <v>0</v>
      </c>
      <c r="J14" s="93">
        <v>0</v>
      </c>
      <c r="K14" s="93">
        <v>0</v>
      </c>
      <c r="L14" s="93">
        <v>0</v>
      </c>
      <c r="M14" s="93">
        <v>0</v>
      </c>
      <c r="N14" s="93">
        <v>0</v>
      </c>
      <c r="O14" s="93">
        <v>0</v>
      </c>
      <c r="P14" s="93">
        <v>0</v>
      </c>
      <c r="Q14" s="60">
        <f t="shared" ref="Q14:Q27" si="1">SUM(I14:P14)</f>
        <v>0</v>
      </c>
      <c r="R14" s="6"/>
    </row>
    <row r="15" spans="2:55" ht="27" customHeight="1" x14ac:dyDescent="0.3">
      <c r="B15" s="23" t="s">
        <v>67</v>
      </c>
      <c r="C15" s="206"/>
      <c r="D15" s="207"/>
      <c r="E15" s="88">
        <v>0</v>
      </c>
      <c r="F15" s="89">
        <v>0</v>
      </c>
      <c r="G15" s="57">
        <f t="shared" si="0"/>
        <v>0</v>
      </c>
      <c r="H15" s="9"/>
      <c r="I15" s="93">
        <v>0</v>
      </c>
      <c r="J15" s="93">
        <v>0</v>
      </c>
      <c r="K15" s="93">
        <v>0</v>
      </c>
      <c r="L15" s="93">
        <v>0</v>
      </c>
      <c r="M15" s="93">
        <v>0</v>
      </c>
      <c r="N15" s="93">
        <v>0</v>
      </c>
      <c r="O15" s="93">
        <v>0</v>
      </c>
      <c r="P15" s="93">
        <v>0</v>
      </c>
      <c r="Q15" s="60">
        <f t="shared" si="1"/>
        <v>0</v>
      </c>
      <c r="R15" s="6"/>
    </row>
    <row r="16" spans="2:55" ht="27" customHeight="1" x14ac:dyDescent="0.3">
      <c r="B16" s="23" t="s">
        <v>68</v>
      </c>
      <c r="C16" s="206"/>
      <c r="D16" s="207"/>
      <c r="E16" s="88">
        <v>0</v>
      </c>
      <c r="F16" s="89">
        <v>0</v>
      </c>
      <c r="G16" s="57">
        <f t="shared" si="0"/>
        <v>0</v>
      </c>
      <c r="H16" s="9"/>
      <c r="I16" s="93">
        <v>0</v>
      </c>
      <c r="J16" s="93">
        <v>0</v>
      </c>
      <c r="K16" s="93">
        <v>0</v>
      </c>
      <c r="L16" s="93">
        <v>0</v>
      </c>
      <c r="M16" s="93">
        <v>0</v>
      </c>
      <c r="N16" s="93">
        <v>0</v>
      </c>
      <c r="O16" s="93">
        <v>0</v>
      </c>
      <c r="P16" s="93">
        <v>0</v>
      </c>
      <c r="Q16" s="60">
        <f t="shared" si="1"/>
        <v>0</v>
      </c>
      <c r="R16" s="6"/>
    </row>
    <row r="17" spans="2:18" ht="27" customHeight="1" x14ac:dyDescent="0.3">
      <c r="B17" s="23" t="s">
        <v>69</v>
      </c>
      <c r="C17" s="206"/>
      <c r="D17" s="207"/>
      <c r="E17" s="88">
        <v>0</v>
      </c>
      <c r="F17" s="89">
        <v>0</v>
      </c>
      <c r="G17" s="57">
        <f t="shared" si="0"/>
        <v>0</v>
      </c>
      <c r="H17" s="9"/>
      <c r="I17" s="93">
        <v>0</v>
      </c>
      <c r="J17" s="93">
        <v>0</v>
      </c>
      <c r="K17" s="93">
        <v>0</v>
      </c>
      <c r="L17" s="93">
        <v>0</v>
      </c>
      <c r="M17" s="93">
        <v>0</v>
      </c>
      <c r="N17" s="93">
        <v>0</v>
      </c>
      <c r="O17" s="93">
        <v>0</v>
      </c>
      <c r="P17" s="93">
        <v>0</v>
      </c>
      <c r="Q17" s="60">
        <f t="shared" si="1"/>
        <v>0</v>
      </c>
      <c r="R17" s="6"/>
    </row>
    <row r="18" spans="2:18" ht="27" customHeight="1" x14ac:dyDescent="0.3">
      <c r="B18" s="23" t="s">
        <v>70</v>
      </c>
      <c r="C18" s="206"/>
      <c r="D18" s="207"/>
      <c r="E18" s="88">
        <v>0</v>
      </c>
      <c r="F18" s="89">
        <v>0</v>
      </c>
      <c r="G18" s="57">
        <f t="shared" si="0"/>
        <v>0</v>
      </c>
      <c r="H18" s="9"/>
      <c r="I18" s="93">
        <v>0</v>
      </c>
      <c r="J18" s="93">
        <v>0</v>
      </c>
      <c r="K18" s="93">
        <v>0</v>
      </c>
      <c r="L18" s="93">
        <v>0</v>
      </c>
      <c r="M18" s="93">
        <v>0</v>
      </c>
      <c r="N18" s="93">
        <v>0</v>
      </c>
      <c r="O18" s="93">
        <v>0</v>
      </c>
      <c r="P18" s="93">
        <v>0</v>
      </c>
      <c r="Q18" s="60">
        <f t="shared" si="1"/>
        <v>0</v>
      </c>
      <c r="R18" s="6"/>
    </row>
    <row r="19" spans="2:18" ht="27" customHeight="1" x14ac:dyDescent="0.3">
      <c r="B19" s="23" t="s">
        <v>71</v>
      </c>
      <c r="C19" s="206"/>
      <c r="D19" s="207"/>
      <c r="E19" s="88">
        <v>0</v>
      </c>
      <c r="F19" s="89">
        <v>0</v>
      </c>
      <c r="G19" s="57">
        <f t="shared" si="0"/>
        <v>0</v>
      </c>
      <c r="H19" s="9"/>
      <c r="I19" s="93">
        <v>0</v>
      </c>
      <c r="J19" s="93">
        <v>0</v>
      </c>
      <c r="K19" s="93">
        <v>0</v>
      </c>
      <c r="L19" s="93">
        <v>0</v>
      </c>
      <c r="M19" s="93">
        <v>0</v>
      </c>
      <c r="N19" s="93">
        <v>0</v>
      </c>
      <c r="O19" s="93">
        <v>0</v>
      </c>
      <c r="P19" s="93">
        <v>0</v>
      </c>
      <c r="Q19" s="60">
        <f t="shared" si="1"/>
        <v>0</v>
      </c>
      <c r="R19" s="6"/>
    </row>
    <row r="20" spans="2:18" ht="27" customHeight="1" x14ac:dyDescent="0.3">
      <c r="B20" s="23" t="s">
        <v>72</v>
      </c>
      <c r="C20" s="206"/>
      <c r="D20" s="207"/>
      <c r="E20" s="88">
        <v>0</v>
      </c>
      <c r="F20" s="89">
        <v>0</v>
      </c>
      <c r="G20" s="57">
        <f t="shared" si="0"/>
        <v>0</v>
      </c>
      <c r="H20" s="9"/>
      <c r="I20" s="93">
        <v>0</v>
      </c>
      <c r="J20" s="93">
        <v>0</v>
      </c>
      <c r="K20" s="93">
        <v>0</v>
      </c>
      <c r="L20" s="93">
        <v>0</v>
      </c>
      <c r="M20" s="93">
        <v>0</v>
      </c>
      <c r="N20" s="93">
        <v>0</v>
      </c>
      <c r="O20" s="93">
        <v>0</v>
      </c>
      <c r="P20" s="93">
        <v>0</v>
      </c>
      <c r="Q20" s="60">
        <f t="shared" si="1"/>
        <v>0</v>
      </c>
      <c r="R20" s="6"/>
    </row>
    <row r="21" spans="2:18" ht="27" customHeight="1" x14ac:dyDescent="0.3">
      <c r="B21" s="23" t="s">
        <v>73</v>
      </c>
      <c r="C21" s="206"/>
      <c r="D21" s="207"/>
      <c r="E21" s="88">
        <v>0</v>
      </c>
      <c r="F21" s="89">
        <v>0</v>
      </c>
      <c r="G21" s="57">
        <f t="shared" si="0"/>
        <v>0</v>
      </c>
      <c r="H21" s="9"/>
      <c r="I21" s="93">
        <v>0</v>
      </c>
      <c r="J21" s="93">
        <v>0</v>
      </c>
      <c r="K21" s="93">
        <v>0</v>
      </c>
      <c r="L21" s="93">
        <v>0</v>
      </c>
      <c r="M21" s="93">
        <v>0</v>
      </c>
      <c r="N21" s="93">
        <v>0</v>
      </c>
      <c r="O21" s="93">
        <v>0</v>
      </c>
      <c r="P21" s="93">
        <v>0</v>
      </c>
      <c r="Q21" s="60">
        <f t="shared" si="1"/>
        <v>0</v>
      </c>
      <c r="R21" s="6"/>
    </row>
    <row r="22" spans="2:18" ht="27" customHeight="1" x14ac:dyDescent="0.3">
      <c r="B22" s="23" t="s">
        <v>74</v>
      </c>
      <c r="C22" s="206"/>
      <c r="D22" s="207"/>
      <c r="E22" s="88">
        <v>0</v>
      </c>
      <c r="F22" s="89">
        <v>0</v>
      </c>
      <c r="G22" s="57">
        <f t="shared" si="0"/>
        <v>0</v>
      </c>
      <c r="H22" s="9"/>
      <c r="I22" s="93">
        <v>0</v>
      </c>
      <c r="J22" s="93">
        <v>0</v>
      </c>
      <c r="K22" s="93">
        <v>0</v>
      </c>
      <c r="L22" s="93">
        <v>0</v>
      </c>
      <c r="M22" s="93">
        <v>0</v>
      </c>
      <c r="N22" s="93">
        <v>0</v>
      </c>
      <c r="O22" s="93">
        <v>0</v>
      </c>
      <c r="P22" s="93">
        <v>0</v>
      </c>
      <c r="Q22" s="60">
        <f t="shared" si="1"/>
        <v>0</v>
      </c>
      <c r="R22" s="6"/>
    </row>
    <row r="23" spans="2:18" ht="27" customHeight="1" x14ac:dyDescent="0.3">
      <c r="B23" s="23" t="s">
        <v>75</v>
      </c>
      <c r="C23" s="206"/>
      <c r="D23" s="207"/>
      <c r="E23" s="88">
        <v>0</v>
      </c>
      <c r="F23" s="89">
        <v>0</v>
      </c>
      <c r="G23" s="57">
        <f t="shared" si="0"/>
        <v>0</v>
      </c>
      <c r="H23" s="9"/>
      <c r="I23" s="93">
        <v>0</v>
      </c>
      <c r="J23" s="93">
        <v>0</v>
      </c>
      <c r="K23" s="93">
        <v>0</v>
      </c>
      <c r="L23" s="93">
        <v>0</v>
      </c>
      <c r="M23" s="93">
        <v>0</v>
      </c>
      <c r="N23" s="93">
        <v>0</v>
      </c>
      <c r="O23" s="93">
        <v>0</v>
      </c>
      <c r="P23" s="93">
        <v>0</v>
      </c>
      <c r="Q23" s="60">
        <f t="shared" si="1"/>
        <v>0</v>
      </c>
      <c r="R23" s="6"/>
    </row>
    <row r="24" spans="2:18" ht="27" customHeight="1" x14ac:dyDescent="0.3">
      <c r="B24" s="23" t="s">
        <v>76</v>
      </c>
      <c r="C24" s="206"/>
      <c r="D24" s="207"/>
      <c r="E24" s="88">
        <v>0</v>
      </c>
      <c r="F24" s="89">
        <v>0</v>
      </c>
      <c r="G24" s="57">
        <f t="shared" si="0"/>
        <v>0</v>
      </c>
      <c r="H24" s="9"/>
      <c r="I24" s="93">
        <v>0</v>
      </c>
      <c r="J24" s="93">
        <v>0</v>
      </c>
      <c r="K24" s="93">
        <v>0</v>
      </c>
      <c r="L24" s="93">
        <v>0</v>
      </c>
      <c r="M24" s="93">
        <v>0</v>
      </c>
      <c r="N24" s="93">
        <v>0</v>
      </c>
      <c r="O24" s="93">
        <v>0</v>
      </c>
      <c r="P24" s="93">
        <v>0</v>
      </c>
      <c r="Q24" s="60">
        <f t="shared" si="1"/>
        <v>0</v>
      </c>
      <c r="R24" s="6"/>
    </row>
    <row r="25" spans="2:18" ht="27" customHeight="1" x14ac:dyDescent="0.3">
      <c r="B25" s="23" t="s">
        <v>77</v>
      </c>
      <c r="C25" s="206"/>
      <c r="D25" s="207"/>
      <c r="E25" s="88">
        <v>0</v>
      </c>
      <c r="F25" s="89">
        <v>0</v>
      </c>
      <c r="G25" s="57">
        <f t="shared" si="0"/>
        <v>0</v>
      </c>
      <c r="H25" s="9"/>
      <c r="I25" s="93">
        <v>0</v>
      </c>
      <c r="J25" s="93">
        <v>0</v>
      </c>
      <c r="K25" s="93">
        <v>0</v>
      </c>
      <c r="L25" s="93">
        <v>0</v>
      </c>
      <c r="M25" s="93">
        <v>0</v>
      </c>
      <c r="N25" s="93">
        <v>0</v>
      </c>
      <c r="O25" s="93">
        <v>0</v>
      </c>
      <c r="P25" s="93">
        <v>0</v>
      </c>
      <c r="Q25" s="60">
        <f t="shared" si="1"/>
        <v>0</v>
      </c>
      <c r="R25" s="6"/>
    </row>
    <row r="26" spans="2:18" ht="27" customHeight="1" x14ac:dyDescent="0.3">
      <c r="B26" s="23" t="s">
        <v>78</v>
      </c>
      <c r="C26" s="206"/>
      <c r="D26" s="207"/>
      <c r="E26" s="88">
        <v>0</v>
      </c>
      <c r="F26" s="89">
        <v>0</v>
      </c>
      <c r="G26" s="57">
        <f t="shared" si="0"/>
        <v>0</v>
      </c>
      <c r="H26" s="9"/>
      <c r="I26" s="93">
        <v>0</v>
      </c>
      <c r="J26" s="93">
        <v>0</v>
      </c>
      <c r="K26" s="93">
        <v>0</v>
      </c>
      <c r="L26" s="93">
        <v>0</v>
      </c>
      <c r="M26" s="93">
        <v>0</v>
      </c>
      <c r="N26" s="93">
        <v>0</v>
      </c>
      <c r="O26" s="93">
        <v>0</v>
      </c>
      <c r="P26" s="93">
        <v>0</v>
      </c>
      <c r="Q26" s="60">
        <f t="shared" si="1"/>
        <v>0</v>
      </c>
      <c r="R26" s="6"/>
    </row>
    <row r="27" spans="2:18" ht="27" customHeight="1" x14ac:dyDescent="0.3">
      <c r="B27" s="23"/>
      <c r="C27" s="90"/>
      <c r="D27" s="91"/>
      <c r="E27" s="94">
        <v>0</v>
      </c>
      <c r="F27" s="95">
        <v>0</v>
      </c>
      <c r="G27" s="57">
        <f t="shared" si="0"/>
        <v>0</v>
      </c>
      <c r="H27" s="9"/>
      <c r="I27" s="93">
        <v>0</v>
      </c>
      <c r="J27" s="93">
        <v>0</v>
      </c>
      <c r="K27" s="93">
        <v>0</v>
      </c>
      <c r="L27" s="93">
        <v>0</v>
      </c>
      <c r="M27" s="93">
        <v>0</v>
      </c>
      <c r="N27" s="93">
        <v>0</v>
      </c>
      <c r="O27" s="93">
        <v>0</v>
      </c>
      <c r="P27" s="93">
        <v>0</v>
      </c>
      <c r="Q27" s="60">
        <f t="shared" si="1"/>
        <v>0</v>
      </c>
      <c r="R27" s="6"/>
    </row>
    <row r="28" spans="2:18" ht="27" hidden="1" customHeight="1" x14ac:dyDescent="0.3">
      <c r="B28" s="23"/>
      <c r="C28" s="218"/>
      <c r="D28" s="219"/>
      <c r="E28" s="37"/>
      <c r="F28" s="37"/>
      <c r="G28" s="55">
        <f t="shared" si="0"/>
        <v>0</v>
      </c>
      <c r="H28" s="9"/>
      <c r="I28" s="59"/>
      <c r="J28" s="59"/>
      <c r="K28" s="59"/>
      <c r="L28" s="59"/>
      <c r="M28" s="59"/>
      <c r="N28" s="59"/>
      <c r="O28" s="59"/>
      <c r="P28" s="59"/>
      <c r="Q28" s="60"/>
      <c r="R28" s="6"/>
    </row>
    <row r="29" spans="2:18" ht="35.25" customHeight="1" x14ac:dyDescent="0.3">
      <c r="B29" s="23"/>
      <c r="C29" s="234" t="s">
        <v>167</v>
      </c>
      <c r="D29" s="235"/>
      <c r="E29" s="37"/>
      <c r="F29" s="37"/>
      <c r="G29" s="96"/>
      <c r="H29" s="9"/>
      <c r="I29" s="215" t="s">
        <v>167</v>
      </c>
      <c r="J29" s="216"/>
      <c r="K29" s="216"/>
      <c r="L29" s="216"/>
      <c r="M29" s="216"/>
      <c r="N29" s="216"/>
      <c r="O29" s="216"/>
      <c r="P29" s="216"/>
      <c r="Q29" s="217"/>
      <c r="R29" s="6"/>
    </row>
    <row r="30" spans="2:18" ht="33" customHeight="1" x14ac:dyDescent="0.3">
      <c r="B30" s="67"/>
      <c r="C30" s="222" t="s">
        <v>156</v>
      </c>
      <c r="D30" s="224"/>
      <c r="E30" s="37"/>
      <c r="F30" s="37"/>
      <c r="G30" s="75">
        <f>SUM(G12:G29)</f>
        <v>0</v>
      </c>
      <c r="I30" s="75">
        <f t="shared" ref="I30:Q30" si="2">SUM(I12:I29)</f>
        <v>0</v>
      </c>
      <c r="J30" s="75">
        <f t="shared" si="2"/>
        <v>0</v>
      </c>
      <c r="K30" s="75">
        <f t="shared" si="2"/>
        <v>0</v>
      </c>
      <c r="L30" s="75">
        <f t="shared" si="2"/>
        <v>0</v>
      </c>
      <c r="M30" s="75">
        <f t="shared" si="2"/>
        <v>0</v>
      </c>
      <c r="N30" s="75">
        <f t="shared" si="2"/>
        <v>0</v>
      </c>
      <c r="O30" s="75">
        <f t="shared" si="2"/>
        <v>0</v>
      </c>
      <c r="P30" s="75">
        <f t="shared" si="2"/>
        <v>0</v>
      </c>
      <c r="Q30" s="68">
        <f t="shared" si="2"/>
        <v>0</v>
      </c>
      <c r="R30" s="6"/>
    </row>
    <row r="31" spans="2:18" x14ac:dyDescent="0.3">
      <c r="B31" s="3"/>
      <c r="C31" s="29"/>
      <c r="D31" s="29"/>
      <c r="E31" s="37"/>
      <c r="F31" s="6"/>
      <c r="G31" s="6"/>
      <c r="I31" s="1"/>
      <c r="J31" s="1"/>
      <c r="K31" s="1"/>
      <c r="L31" s="1"/>
      <c r="M31" s="1"/>
      <c r="N31" s="1"/>
      <c r="O31" s="1"/>
      <c r="P31" s="1"/>
      <c r="Q31" s="1"/>
      <c r="R31" s="6"/>
    </row>
    <row r="32" spans="2:18" x14ac:dyDescent="0.3">
      <c r="G32" s="63">
        <f>G30-SUM(I11:P27)</f>
        <v>0</v>
      </c>
    </row>
    <row r="33" spans="2:55" x14ac:dyDescent="0.3">
      <c r="G33" s="6"/>
    </row>
    <row r="34" spans="2:55" s="13" customFormat="1" x14ac:dyDescent="0.3">
      <c r="B34" s="6"/>
      <c r="G34" s="6"/>
      <c r="H34"/>
      <c r="I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row>
    <row r="35" spans="2:55" s="13" customFormat="1" x14ac:dyDescent="0.3">
      <c r="B35" s="6"/>
      <c r="G35" s="6"/>
      <c r="H35"/>
      <c r="I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row>
    <row r="36" spans="2:55" s="13" customFormat="1" x14ac:dyDescent="0.3">
      <c r="B36" s="6"/>
      <c r="G36" s="6"/>
      <c r="H36"/>
      <c r="I36" s="6"/>
      <c r="S36" s="6"/>
      <c r="T36" s="6"/>
      <c r="U36" s="6"/>
      <c r="V36" s="6"/>
      <c r="W36" s="6"/>
      <c r="X36" s="6"/>
      <c r="Y36" s="6"/>
      <c r="Z36" s="6"/>
      <c r="AA36" s="6"/>
      <c r="AB36" s="6"/>
      <c r="AC36" s="6"/>
      <c r="AD36" s="6"/>
      <c r="AE36" s="6"/>
      <c r="AF36" s="6"/>
      <c r="AG36" s="6"/>
      <c r="AH36" s="6"/>
      <c r="AI36" s="6"/>
      <c r="AJ36" s="6"/>
      <c r="AK36" s="6"/>
      <c r="AL36" s="6"/>
      <c r="AM36" s="6"/>
      <c r="AN36" s="6"/>
      <c r="AO36" s="6"/>
      <c r="AP36" s="6"/>
      <c r="AQ36" s="6"/>
      <c r="AR36" s="6"/>
      <c r="AS36" s="6"/>
      <c r="AT36" s="6"/>
      <c r="AU36" s="6"/>
      <c r="AV36" s="6"/>
      <c r="AW36" s="6"/>
      <c r="AX36" s="6"/>
      <c r="AY36" s="6"/>
      <c r="AZ36" s="6"/>
      <c r="BA36" s="6"/>
      <c r="BB36" s="6"/>
      <c r="BC36" s="6"/>
    </row>
    <row r="37" spans="2:55" s="13" customFormat="1" x14ac:dyDescent="0.3">
      <c r="B37" s="6"/>
      <c r="G37" s="6"/>
      <c r="H37"/>
      <c r="I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row>
    <row r="38" spans="2:55" s="13" customFormat="1" x14ac:dyDescent="0.3">
      <c r="B38" s="6"/>
      <c r="G38" s="6"/>
      <c r="H38"/>
      <c r="I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row>
    <row r="39" spans="2:55" s="13" customFormat="1" x14ac:dyDescent="0.3">
      <c r="B39" s="6"/>
      <c r="G39" s="6"/>
      <c r="H39"/>
      <c r="I39" s="6"/>
      <c r="S39" s="6"/>
      <c r="T39" s="6"/>
      <c r="U39" s="6"/>
      <c r="V39" s="6"/>
      <c r="W39" s="6"/>
      <c r="X39" s="6"/>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row>
    <row r="40" spans="2:55" s="13" customFormat="1" x14ac:dyDescent="0.3">
      <c r="B40" s="6"/>
      <c r="G40" s="6"/>
      <c r="H40"/>
      <c r="I40" s="6"/>
      <c r="S40" s="6"/>
      <c r="T40" s="6"/>
      <c r="U40" s="6"/>
      <c r="V40" s="6"/>
      <c r="W40" s="6"/>
      <c r="X40" s="6"/>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row>
    <row r="41" spans="2:55" s="13" customFormat="1" x14ac:dyDescent="0.3">
      <c r="B41" s="6"/>
      <c r="G41" s="6"/>
      <c r="H41"/>
      <c r="I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row>
    <row r="42" spans="2:55" s="13" customFormat="1" x14ac:dyDescent="0.3">
      <c r="B42" s="6"/>
      <c r="G42" s="6"/>
      <c r="H42"/>
      <c r="I42" s="6"/>
      <c r="S42" s="6"/>
      <c r="T42" s="6"/>
      <c r="U42" s="6"/>
      <c r="V42" s="6"/>
      <c r="W42" s="6"/>
      <c r="X42" s="6"/>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row>
    <row r="43" spans="2:55" s="13" customFormat="1" x14ac:dyDescent="0.3">
      <c r="B43" s="6"/>
      <c r="G43" s="6"/>
      <c r="H43"/>
      <c r="I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row>
    <row r="44" spans="2:55" s="13" customFormat="1" x14ac:dyDescent="0.3">
      <c r="B44" s="6"/>
      <c r="G44" s="6"/>
      <c r="H44"/>
      <c r="I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row>
    <row r="45" spans="2:55" s="13" customFormat="1" x14ac:dyDescent="0.3">
      <c r="B45" s="6"/>
      <c r="G45" s="6"/>
      <c r="H45"/>
      <c r="I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row>
    <row r="46" spans="2:55" s="13" customFormat="1" x14ac:dyDescent="0.3">
      <c r="B46" s="6"/>
      <c r="G46" s="6"/>
      <c r="H46"/>
      <c r="I46" s="6"/>
      <c r="S46" s="6"/>
      <c r="T46" s="6"/>
      <c r="U46" s="6"/>
      <c r="V46" s="6"/>
      <c r="W46" s="6"/>
      <c r="X46" s="6"/>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row>
    <row r="47" spans="2:55" s="13" customFormat="1" x14ac:dyDescent="0.3">
      <c r="B47" s="6"/>
      <c r="G47" s="6"/>
      <c r="H47"/>
      <c r="I47" s="6"/>
      <c r="S47" s="6"/>
      <c r="T47" s="6"/>
      <c r="U47" s="6"/>
      <c r="V47" s="6"/>
      <c r="W47" s="6"/>
      <c r="X47" s="6"/>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row>
    <row r="48" spans="2:55" s="13" customFormat="1" x14ac:dyDescent="0.3">
      <c r="B48" s="6"/>
      <c r="G48" s="6"/>
      <c r="H48"/>
      <c r="I48" s="6"/>
      <c r="S48" s="6"/>
      <c r="T48" s="6"/>
      <c r="U48" s="6"/>
      <c r="V48" s="6"/>
      <c r="W48" s="6"/>
      <c r="X48" s="6"/>
      <c r="Y48" s="6"/>
      <c r="Z48" s="6"/>
      <c r="AA48" s="6"/>
      <c r="AB48" s="6"/>
      <c r="AC48" s="6"/>
      <c r="AD48" s="6"/>
      <c r="AE48" s="6"/>
      <c r="AF48" s="6"/>
      <c r="AG48" s="6"/>
      <c r="AH48" s="6"/>
      <c r="AI48" s="6"/>
      <c r="AJ48" s="6"/>
      <c r="AK48" s="6"/>
      <c r="AL48" s="6"/>
      <c r="AM48" s="6"/>
      <c r="AN48" s="6"/>
      <c r="AO48" s="6"/>
      <c r="AP48" s="6"/>
      <c r="AQ48" s="6"/>
      <c r="AR48" s="6"/>
      <c r="AS48" s="6"/>
      <c r="AT48" s="6"/>
      <c r="AU48" s="6"/>
      <c r="AV48" s="6"/>
      <c r="AW48" s="6"/>
      <c r="AX48" s="6"/>
      <c r="AY48" s="6"/>
      <c r="AZ48" s="6"/>
      <c r="BA48" s="6"/>
      <c r="BB48" s="6"/>
      <c r="BC48" s="6"/>
    </row>
    <row r="49" spans="2:55" s="13" customFormat="1" x14ac:dyDescent="0.3">
      <c r="B49" s="6"/>
      <c r="G49" s="6"/>
      <c r="H49"/>
      <c r="I49" s="6"/>
      <c r="S49" s="6"/>
      <c r="T49" s="6"/>
      <c r="U49" s="6"/>
      <c r="V49" s="6"/>
      <c r="W49" s="6"/>
      <c r="X49" s="6"/>
      <c r="Y49" s="6"/>
      <c r="Z49" s="6"/>
      <c r="AA49" s="6"/>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row>
    <row r="50" spans="2:55" s="13" customFormat="1" x14ac:dyDescent="0.3">
      <c r="B50" s="6"/>
      <c r="G50" s="6"/>
      <c r="H50"/>
      <c r="I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row>
    <row r="51" spans="2:55" s="13" customFormat="1" x14ac:dyDescent="0.3">
      <c r="B51" s="6"/>
      <c r="G51" s="6"/>
      <c r="H51"/>
      <c r="I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row>
    <row r="52" spans="2:55" s="13" customFormat="1" x14ac:dyDescent="0.3">
      <c r="B52" s="6"/>
      <c r="G52" s="6"/>
      <c r="H52"/>
      <c r="I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row>
    <row r="53" spans="2:55" s="13" customFormat="1" x14ac:dyDescent="0.3">
      <c r="B53" s="6"/>
      <c r="G53" s="6"/>
      <c r="H53"/>
      <c r="I53" s="6"/>
      <c r="S53" s="6"/>
      <c r="T53" s="6"/>
      <c r="U53" s="6"/>
      <c r="V53" s="6"/>
      <c r="W53" s="6"/>
      <c r="X53" s="6"/>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row>
    <row r="54" spans="2:55" s="13" customFormat="1" x14ac:dyDescent="0.3">
      <c r="B54" s="6"/>
      <c r="G54" s="6"/>
      <c r="H54"/>
      <c r="I54" s="6"/>
      <c r="S54" s="6"/>
      <c r="T54" s="6"/>
      <c r="U54" s="6"/>
      <c r="V54" s="6"/>
      <c r="W54" s="6"/>
      <c r="X54" s="6"/>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row>
    <row r="55" spans="2:55" s="13" customFormat="1" x14ac:dyDescent="0.3">
      <c r="B55" s="6"/>
      <c r="G55" s="6"/>
      <c r="H55"/>
      <c r="I55" s="6"/>
      <c r="S55" s="6"/>
      <c r="T55" s="6"/>
      <c r="U55" s="6"/>
      <c r="V55" s="6"/>
      <c r="W55" s="6"/>
      <c r="X55" s="6"/>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row>
    <row r="56" spans="2:55" s="13" customFormat="1" x14ac:dyDescent="0.3">
      <c r="B56" s="6"/>
      <c r="G56" s="6"/>
      <c r="H56"/>
      <c r="I56" s="6"/>
      <c r="S56" s="6"/>
      <c r="T56" s="6"/>
      <c r="U56" s="6"/>
      <c r="V56" s="6"/>
      <c r="W56" s="6"/>
      <c r="X56" s="6"/>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row>
    <row r="57" spans="2:55" s="13" customFormat="1" x14ac:dyDescent="0.3">
      <c r="B57" s="6"/>
      <c r="G57" s="6"/>
      <c r="H57"/>
      <c r="I57" s="6"/>
      <c r="S57" s="6"/>
      <c r="T57" s="6"/>
      <c r="U57" s="6"/>
      <c r="V57" s="6"/>
      <c r="W57" s="6"/>
      <c r="X57" s="6"/>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row>
    <row r="58" spans="2:55" s="13" customFormat="1" x14ac:dyDescent="0.3">
      <c r="B58" s="6"/>
      <c r="G58" s="6"/>
      <c r="H58"/>
      <c r="I58" s="6"/>
      <c r="S58" s="6"/>
      <c r="T58" s="6"/>
      <c r="U58" s="6"/>
      <c r="V58" s="6"/>
      <c r="W58" s="6"/>
      <c r="X58" s="6"/>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row>
    <row r="59" spans="2:55" s="13" customFormat="1" x14ac:dyDescent="0.3">
      <c r="B59" s="6"/>
      <c r="G59" s="6"/>
      <c r="H59"/>
      <c r="I59" s="6"/>
      <c r="S59" s="6"/>
      <c r="T59" s="6"/>
      <c r="U59" s="6"/>
      <c r="V59" s="6"/>
      <c r="W59" s="6"/>
      <c r="X59" s="6"/>
      <c r="Y59" s="6"/>
      <c r="Z59" s="6"/>
      <c r="AA59" s="6"/>
      <c r="AB59" s="6"/>
      <c r="AC59" s="6"/>
      <c r="AD59" s="6"/>
      <c r="AE59" s="6"/>
      <c r="AF59" s="6"/>
      <c r="AG59" s="6"/>
      <c r="AH59" s="6"/>
      <c r="AI59" s="6"/>
      <c r="AJ59" s="6"/>
      <c r="AK59" s="6"/>
      <c r="AL59" s="6"/>
      <c r="AM59" s="6"/>
      <c r="AN59" s="6"/>
      <c r="AO59" s="6"/>
      <c r="AP59" s="6"/>
      <c r="AQ59" s="6"/>
      <c r="AR59" s="6"/>
      <c r="AS59" s="6"/>
      <c r="AT59" s="6"/>
      <c r="AU59" s="6"/>
      <c r="AV59" s="6"/>
      <c r="AW59" s="6"/>
      <c r="AX59" s="6"/>
      <c r="AY59" s="6"/>
      <c r="AZ59" s="6"/>
      <c r="BA59" s="6"/>
      <c r="BB59" s="6"/>
      <c r="BC59" s="6"/>
    </row>
    <row r="60" spans="2:55" s="13" customFormat="1" x14ac:dyDescent="0.3">
      <c r="B60" s="6"/>
      <c r="G60" s="6"/>
      <c r="H60"/>
      <c r="I60" s="6"/>
      <c r="S60" s="6"/>
      <c r="T60" s="6"/>
      <c r="U60" s="6"/>
      <c r="V60" s="6"/>
      <c r="W60" s="6"/>
      <c r="X60" s="6"/>
      <c r="Y60" s="6"/>
      <c r="Z60" s="6"/>
      <c r="AA60" s="6"/>
      <c r="AB60" s="6"/>
      <c r="AC60" s="6"/>
      <c r="AD60" s="6"/>
      <c r="AE60" s="6"/>
      <c r="AF60" s="6"/>
      <c r="AG60" s="6"/>
      <c r="AH60" s="6"/>
      <c r="AI60" s="6"/>
      <c r="AJ60" s="6"/>
      <c r="AK60" s="6"/>
      <c r="AL60" s="6"/>
      <c r="AM60" s="6"/>
      <c r="AN60" s="6"/>
      <c r="AO60" s="6"/>
      <c r="AP60" s="6"/>
      <c r="AQ60" s="6"/>
      <c r="AR60" s="6"/>
      <c r="AS60" s="6"/>
      <c r="AT60" s="6"/>
      <c r="AU60" s="6"/>
      <c r="AV60" s="6"/>
      <c r="AW60" s="6"/>
      <c r="AX60" s="6"/>
      <c r="AY60" s="6"/>
      <c r="AZ60" s="6"/>
      <c r="BA60" s="6"/>
      <c r="BB60" s="6"/>
      <c r="BC60" s="6"/>
    </row>
    <row r="61" spans="2:55" s="13" customFormat="1" x14ac:dyDescent="0.3">
      <c r="B61" s="6"/>
      <c r="G61" s="6"/>
      <c r="H61"/>
      <c r="I61" s="6"/>
      <c r="S61" s="6"/>
      <c r="T61" s="6"/>
      <c r="U61" s="6"/>
      <c r="V61" s="6"/>
      <c r="W61" s="6"/>
      <c r="X61" s="6"/>
      <c r="Y61" s="6"/>
      <c r="Z61" s="6"/>
      <c r="AA61" s="6"/>
      <c r="AB61" s="6"/>
      <c r="AC61" s="6"/>
      <c r="AD61" s="6"/>
      <c r="AE61" s="6"/>
      <c r="AF61" s="6"/>
      <c r="AG61" s="6"/>
      <c r="AH61" s="6"/>
      <c r="AI61" s="6"/>
      <c r="AJ61" s="6"/>
      <c r="AK61" s="6"/>
      <c r="AL61" s="6"/>
      <c r="AM61" s="6"/>
      <c r="AN61" s="6"/>
      <c r="AO61" s="6"/>
      <c r="AP61" s="6"/>
      <c r="AQ61" s="6"/>
      <c r="AR61" s="6"/>
      <c r="AS61" s="6"/>
      <c r="AT61" s="6"/>
      <c r="AU61" s="6"/>
      <c r="AV61" s="6"/>
      <c r="AW61" s="6"/>
      <c r="AX61" s="6"/>
      <c r="AY61" s="6"/>
      <c r="AZ61" s="6"/>
      <c r="BA61" s="6"/>
      <c r="BB61" s="6"/>
      <c r="BC61" s="6"/>
    </row>
    <row r="62" spans="2:55" s="13" customFormat="1" x14ac:dyDescent="0.3">
      <c r="B62" s="6"/>
      <c r="G62" s="6"/>
      <c r="H62"/>
      <c r="I62" s="6"/>
      <c r="S62" s="6"/>
      <c r="T62" s="6"/>
      <c r="U62" s="6"/>
      <c r="V62" s="6"/>
      <c r="W62" s="6"/>
      <c r="X62" s="6"/>
      <c r="Y62" s="6"/>
      <c r="Z62" s="6"/>
      <c r="AA62" s="6"/>
      <c r="AB62" s="6"/>
      <c r="AC62" s="6"/>
      <c r="AD62" s="6"/>
      <c r="AE62" s="6"/>
      <c r="AF62" s="6"/>
      <c r="AG62" s="6"/>
      <c r="AH62" s="6"/>
      <c r="AI62" s="6"/>
      <c r="AJ62" s="6"/>
      <c r="AK62" s="6"/>
      <c r="AL62" s="6"/>
      <c r="AM62" s="6"/>
      <c r="AN62" s="6"/>
      <c r="AO62" s="6"/>
      <c r="AP62" s="6"/>
      <c r="AQ62" s="6"/>
      <c r="AR62" s="6"/>
      <c r="AS62" s="6"/>
      <c r="AT62" s="6"/>
      <c r="AU62" s="6"/>
      <c r="AV62" s="6"/>
      <c r="AW62" s="6"/>
      <c r="AX62" s="6"/>
      <c r="AY62" s="6"/>
      <c r="AZ62" s="6"/>
      <c r="BA62" s="6"/>
      <c r="BB62" s="6"/>
      <c r="BC62" s="6"/>
    </row>
    <row r="63" spans="2:55" s="13" customFormat="1" x14ac:dyDescent="0.3">
      <c r="B63" s="6"/>
      <c r="G63" s="6"/>
      <c r="H63"/>
      <c r="I63" s="6"/>
      <c r="S63" s="6"/>
      <c r="T63" s="6"/>
      <c r="U63" s="6"/>
      <c r="V63" s="6"/>
      <c r="W63" s="6"/>
      <c r="X63" s="6"/>
      <c r="Y63" s="6"/>
      <c r="Z63" s="6"/>
      <c r="AA63" s="6"/>
      <c r="AB63" s="6"/>
      <c r="AC63" s="6"/>
      <c r="AD63" s="6"/>
      <c r="AE63" s="6"/>
      <c r="AF63" s="6"/>
      <c r="AG63" s="6"/>
      <c r="AH63" s="6"/>
      <c r="AI63" s="6"/>
      <c r="AJ63" s="6"/>
      <c r="AK63" s="6"/>
      <c r="AL63" s="6"/>
      <c r="AM63" s="6"/>
      <c r="AN63" s="6"/>
      <c r="AO63" s="6"/>
      <c r="AP63" s="6"/>
      <c r="AQ63" s="6"/>
      <c r="AR63" s="6"/>
      <c r="AS63" s="6"/>
      <c r="AT63" s="6"/>
      <c r="AU63" s="6"/>
      <c r="AV63" s="6"/>
      <c r="AW63" s="6"/>
      <c r="AX63" s="6"/>
      <c r="AY63" s="6"/>
      <c r="AZ63" s="6"/>
      <c r="BA63" s="6"/>
      <c r="BB63" s="6"/>
      <c r="BC63" s="6"/>
    </row>
    <row r="64" spans="2:55" s="13" customFormat="1" x14ac:dyDescent="0.3">
      <c r="B64" s="6"/>
      <c r="G64" s="6"/>
      <c r="H64"/>
      <c r="I64" s="6"/>
      <c r="S64" s="6"/>
      <c r="T64" s="6"/>
      <c r="U64" s="6"/>
      <c r="V64" s="6"/>
      <c r="W64" s="6"/>
      <c r="X64" s="6"/>
      <c r="Y64" s="6"/>
      <c r="Z64" s="6"/>
      <c r="AA64" s="6"/>
      <c r="AB64" s="6"/>
      <c r="AC64" s="6"/>
      <c r="AD64" s="6"/>
      <c r="AE64" s="6"/>
      <c r="AF64" s="6"/>
      <c r="AG64" s="6"/>
      <c r="AH64" s="6"/>
      <c r="AI64" s="6"/>
      <c r="AJ64" s="6"/>
      <c r="AK64" s="6"/>
      <c r="AL64" s="6"/>
      <c r="AM64" s="6"/>
      <c r="AN64" s="6"/>
      <c r="AO64" s="6"/>
      <c r="AP64" s="6"/>
      <c r="AQ64" s="6"/>
      <c r="AR64" s="6"/>
      <c r="AS64" s="6"/>
      <c r="AT64" s="6"/>
      <c r="AU64" s="6"/>
      <c r="AV64" s="6"/>
      <c r="AW64" s="6"/>
      <c r="AX64" s="6"/>
      <c r="AY64" s="6"/>
      <c r="AZ64" s="6"/>
      <c r="BA64" s="6"/>
      <c r="BB64" s="6"/>
      <c r="BC64" s="6"/>
    </row>
    <row r="65" spans="2:55" s="13" customFormat="1" x14ac:dyDescent="0.3">
      <c r="B65" s="6"/>
      <c r="G65" s="6"/>
      <c r="H65"/>
      <c r="I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row>
    <row r="66" spans="2:55" s="13" customFormat="1" x14ac:dyDescent="0.3">
      <c r="B66" s="6"/>
      <c r="G66" s="6"/>
      <c r="H66"/>
      <c r="I66" s="6"/>
      <c r="S66" s="6"/>
      <c r="T66" s="6"/>
      <c r="U66" s="6"/>
      <c r="V66" s="6"/>
      <c r="W66" s="6"/>
      <c r="X66" s="6"/>
      <c r="Y66" s="6"/>
      <c r="Z66" s="6"/>
      <c r="AA66" s="6"/>
      <c r="AB66" s="6"/>
      <c r="AC66" s="6"/>
      <c r="AD66" s="6"/>
      <c r="AE66" s="6"/>
      <c r="AF66" s="6"/>
      <c r="AG66" s="6"/>
      <c r="AH66" s="6"/>
      <c r="AI66" s="6"/>
      <c r="AJ66" s="6"/>
      <c r="AK66" s="6"/>
      <c r="AL66" s="6"/>
      <c r="AM66" s="6"/>
      <c r="AN66" s="6"/>
      <c r="AO66" s="6"/>
      <c r="AP66" s="6"/>
      <c r="AQ66" s="6"/>
      <c r="AR66" s="6"/>
      <c r="AS66" s="6"/>
      <c r="AT66" s="6"/>
      <c r="AU66" s="6"/>
      <c r="AV66" s="6"/>
      <c r="AW66" s="6"/>
      <c r="AX66" s="6"/>
      <c r="AY66" s="6"/>
      <c r="AZ66" s="6"/>
      <c r="BA66" s="6"/>
      <c r="BB66" s="6"/>
      <c r="BC66" s="6"/>
    </row>
    <row r="67" spans="2:55" s="13" customFormat="1" x14ac:dyDescent="0.3">
      <c r="B67" s="6"/>
      <c r="G67" s="6"/>
      <c r="H67"/>
      <c r="I67" s="6"/>
      <c r="S67" s="6"/>
      <c r="T67" s="6"/>
      <c r="U67" s="6"/>
      <c r="V67" s="6"/>
      <c r="W67" s="6"/>
      <c r="X67" s="6"/>
      <c r="Y67" s="6"/>
      <c r="Z67" s="6"/>
      <c r="AA67" s="6"/>
      <c r="AB67" s="6"/>
      <c r="AC67" s="6"/>
      <c r="AD67" s="6"/>
      <c r="AE67" s="6"/>
      <c r="AF67" s="6"/>
      <c r="AG67" s="6"/>
      <c r="AH67" s="6"/>
      <c r="AI67" s="6"/>
      <c r="AJ67" s="6"/>
      <c r="AK67" s="6"/>
      <c r="AL67" s="6"/>
      <c r="AM67" s="6"/>
      <c r="AN67" s="6"/>
      <c r="AO67" s="6"/>
      <c r="AP67" s="6"/>
      <c r="AQ67" s="6"/>
      <c r="AR67" s="6"/>
      <c r="AS67" s="6"/>
      <c r="AT67" s="6"/>
      <c r="AU67" s="6"/>
      <c r="AV67" s="6"/>
      <c r="AW67" s="6"/>
      <c r="AX67" s="6"/>
      <c r="AY67" s="6"/>
      <c r="AZ67" s="6"/>
      <c r="BA67" s="6"/>
      <c r="BB67" s="6"/>
      <c r="BC67" s="6"/>
    </row>
    <row r="68" spans="2:55" s="13" customFormat="1" x14ac:dyDescent="0.3">
      <c r="B68" s="6"/>
      <c r="G68" s="6"/>
      <c r="H68"/>
      <c r="I68" s="6"/>
      <c r="S68" s="6"/>
      <c r="T68" s="6"/>
      <c r="U68" s="6"/>
      <c r="V68" s="6"/>
      <c r="W68" s="6"/>
      <c r="X68" s="6"/>
      <c r="Y68" s="6"/>
      <c r="Z68" s="6"/>
      <c r="AA68" s="6"/>
      <c r="AB68" s="6"/>
      <c r="AC68" s="6"/>
      <c r="AD68" s="6"/>
      <c r="AE68" s="6"/>
      <c r="AF68" s="6"/>
      <c r="AG68" s="6"/>
      <c r="AH68" s="6"/>
      <c r="AI68" s="6"/>
      <c r="AJ68" s="6"/>
      <c r="AK68" s="6"/>
      <c r="AL68" s="6"/>
      <c r="AM68" s="6"/>
      <c r="AN68" s="6"/>
      <c r="AO68" s="6"/>
      <c r="AP68" s="6"/>
      <c r="AQ68" s="6"/>
      <c r="AR68" s="6"/>
      <c r="AS68" s="6"/>
      <c r="AT68" s="6"/>
      <c r="AU68" s="6"/>
      <c r="AV68" s="6"/>
      <c r="AW68" s="6"/>
      <c r="AX68" s="6"/>
      <c r="AY68" s="6"/>
      <c r="AZ68" s="6"/>
      <c r="BA68" s="6"/>
      <c r="BB68" s="6"/>
      <c r="BC68" s="6"/>
    </row>
    <row r="69" spans="2:55" s="13" customFormat="1" x14ac:dyDescent="0.3">
      <c r="B69" s="6"/>
      <c r="G69" s="6"/>
      <c r="H69"/>
      <c r="I69" s="6"/>
      <c r="S69" s="6"/>
      <c r="T69" s="6"/>
      <c r="U69" s="6"/>
      <c r="V69" s="6"/>
      <c r="W69" s="6"/>
      <c r="X69" s="6"/>
      <c r="Y69" s="6"/>
      <c r="Z69" s="6"/>
      <c r="AA69" s="6"/>
      <c r="AB69" s="6"/>
      <c r="AC69" s="6"/>
      <c r="AD69" s="6"/>
      <c r="AE69" s="6"/>
      <c r="AF69" s="6"/>
      <c r="AG69" s="6"/>
      <c r="AH69" s="6"/>
      <c r="AI69" s="6"/>
      <c r="AJ69" s="6"/>
      <c r="AK69" s="6"/>
      <c r="AL69" s="6"/>
      <c r="AM69" s="6"/>
      <c r="AN69" s="6"/>
      <c r="AO69" s="6"/>
      <c r="AP69" s="6"/>
      <c r="AQ69" s="6"/>
      <c r="AR69" s="6"/>
      <c r="AS69" s="6"/>
      <c r="AT69" s="6"/>
      <c r="AU69" s="6"/>
      <c r="AV69" s="6"/>
      <c r="AW69" s="6"/>
      <c r="AX69" s="6"/>
      <c r="AY69" s="6"/>
      <c r="AZ69" s="6"/>
      <c r="BA69" s="6"/>
      <c r="BB69" s="6"/>
      <c r="BC69" s="6"/>
    </row>
    <row r="70" spans="2:55" s="13" customFormat="1" x14ac:dyDescent="0.3">
      <c r="B70" s="6"/>
      <c r="G70" s="6"/>
      <c r="H70"/>
      <c r="I70" s="6"/>
      <c r="S70" s="6"/>
      <c r="T70" s="6"/>
      <c r="U70" s="6"/>
      <c r="V70" s="6"/>
      <c r="W70" s="6"/>
      <c r="X70" s="6"/>
      <c r="Y70" s="6"/>
      <c r="Z70" s="6"/>
      <c r="AA70" s="6"/>
      <c r="AB70" s="6"/>
      <c r="AC70" s="6"/>
      <c r="AD70" s="6"/>
      <c r="AE70" s="6"/>
      <c r="AF70" s="6"/>
      <c r="AG70" s="6"/>
      <c r="AH70" s="6"/>
      <c r="AI70" s="6"/>
      <c r="AJ70" s="6"/>
      <c r="AK70" s="6"/>
      <c r="AL70" s="6"/>
      <c r="AM70" s="6"/>
      <c r="AN70" s="6"/>
      <c r="AO70" s="6"/>
      <c r="AP70" s="6"/>
      <c r="AQ70" s="6"/>
      <c r="AR70" s="6"/>
      <c r="AS70" s="6"/>
      <c r="AT70" s="6"/>
      <c r="AU70" s="6"/>
      <c r="AV70" s="6"/>
      <c r="AW70" s="6"/>
      <c r="AX70" s="6"/>
      <c r="AY70" s="6"/>
      <c r="AZ70" s="6"/>
      <c r="BA70" s="6"/>
      <c r="BB70" s="6"/>
      <c r="BC70" s="6"/>
    </row>
    <row r="71" spans="2:55" s="13" customFormat="1" x14ac:dyDescent="0.3">
      <c r="B71" s="6"/>
      <c r="G71" s="6"/>
      <c r="H71"/>
      <c r="I71" s="6"/>
      <c r="S71" s="6"/>
      <c r="T71" s="6"/>
      <c r="U71" s="6"/>
      <c r="V71" s="6"/>
      <c r="W71" s="6"/>
      <c r="X71" s="6"/>
      <c r="Y71" s="6"/>
      <c r="Z71" s="6"/>
      <c r="AA71" s="6"/>
      <c r="AB71" s="6"/>
      <c r="AC71" s="6"/>
      <c r="AD71" s="6"/>
      <c r="AE71" s="6"/>
      <c r="AF71" s="6"/>
      <c r="AG71" s="6"/>
      <c r="AH71" s="6"/>
      <c r="AI71" s="6"/>
      <c r="AJ71" s="6"/>
      <c r="AK71" s="6"/>
      <c r="AL71" s="6"/>
      <c r="AM71" s="6"/>
      <c r="AN71" s="6"/>
      <c r="AO71" s="6"/>
      <c r="AP71" s="6"/>
      <c r="AQ71" s="6"/>
      <c r="AR71" s="6"/>
      <c r="AS71" s="6"/>
      <c r="AT71" s="6"/>
      <c r="AU71" s="6"/>
      <c r="AV71" s="6"/>
      <c r="AW71" s="6"/>
      <c r="AX71" s="6"/>
      <c r="AY71" s="6"/>
      <c r="AZ71" s="6"/>
      <c r="BA71" s="6"/>
      <c r="BB71" s="6"/>
      <c r="BC71" s="6"/>
    </row>
    <row r="72" spans="2:55" s="13" customFormat="1" x14ac:dyDescent="0.3">
      <c r="B72" s="6"/>
      <c r="G72" s="6"/>
      <c r="H72"/>
      <c r="I72" s="6"/>
      <c r="S72" s="6"/>
      <c r="T72" s="6"/>
      <c r="U72" s="6"/>
      <c r="V72" s="6"/>
      <c r="W72" s="6"/>
      <c r="X72" s="6"/>
      <c r="Y72" s="6"/>
      <c r="Z72" s="6"/>
      <c r="AA72" s="6"/>
      <c r="AB72" s="6"/>
      <c r="AC72" s="6"/>
      <c r="AD72" s="6"/>
      <c r="AE72" s="6"/>
      <c r="AF72" s="6"/>
      <c r="AG72" s="6"/>
      <c r="AH72" s="6"/>
      <c r="AI72" s="6"/>
      <c r="AJ72" s="6"/>
      <c r="AK72" s="6"/>
      <c r="AL72" s="6"/>
      <c r="AM72" s="6"/>
      <c r="AN72" s="6"/>
      <c r="AO72" s="6"/>
      <c r="AP72" s="6"/>
      <c r="AQ72" s="6"/>
      <c r="AR72" s="6"/>
      <c r="AS72" s="6"/>
      <c r="AT72" s="6"/>
      <c r="AU72" s="6"/>
      <c r="AV72" s="6"/>
      <c r="AW72" s="6"/>
      <c r="AX72" s="6"/>
      <c r="AY72" s="6"/>
      <c r="AZ72" s="6"/>
      <c r="BA72" s="6"/>
      <c r="BB72" s="6"/>
      <c r="BC72" s="6"/>
    </row>
    <row r="73" spans="2:55" s="13" customFormat="1" x14ac:dyDescent="0.3">
      <c r="B73" s="6"/>
      <c r="G73" s="6"/>
      <c r="H73"/>
      <c r="I73" s="6"/>
      <c r="S73" s="6"/>
      <c r="T73" s="6"/>
      <c r="U73" s="6"/>
      <c r="V73" s="6"/>
      <c r="W73" s="6"/>
      <c r="X73" s="6"/>
      <c r="Y73" s="6"/>
      <c r="Z73" s="6"/>
      <c r="AA73" s="6"/>
      <c r="AB73" s="6"/>
      <c r="AC73" s="6"/>
      <c r="AD73" s="6"/>
      <c r="AE73" s="6"/>
      <c r="AF73" s="6"/>
      <c r="AG73" s="6"/>
      <c r="AH73" s="6"/>
      <c r="AI73" s="6"/>
      <c r="AJ73" s="6"/>
      <c r="AK73" s="6"/>
      <c r="AL73" s="6"/>
      <c r="AM73" s="6"/>
      <c r="AN73" s="6"/>
      <c r="AO73" s="6"/>
      <c r="AP73" s="6"/>
      <c r="AQ73" s="6"/>
      <c r="AR73" s="6"/>
      <c r="AS73" s="6"/>
      <c r="AT73" s="6"/>
      <c r="AU73" s="6"/>
      <c r="AV73" s="6"/>
      <c r="AW73" s="6"/>
      <c r="AX73" s="6"/>
      <c r="AY73" s="6"/>
      <c r="AZ73" s="6"/>
      <c r="BA73" s="6"/>
      <c r="BB73" s="6"/>
      <c r="BC73" s="6"/>
    </row>
    <row r="74" spans="2:55" s="13" customFormat="1" x14ac:dyDescent="0.3">
      <c r="B74" s="6"/>
      <c r="G74" s="6"/>
      <c r="H74"/>
      <c r="I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row>
    <row r="75" spans="2:55" s="13" customFormat="1" x14ac:dyDescent="0.3">
      <c r="B75" s="6"/>
      <c r="G75" s="6"/>
      <c r="H75"/>
      <c r="I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row>
    <row r="76" spans="2:55" s="13" customFormat="1" x14ac:dyDescent="0.3">
      <c r="B76" s="6"/>
      <c r="G76" s="6"/>
      <c r="H76"/>
      <c r="I76" s="6"/>
      <c r="S76" s="6"/>
      <c r="T76" s="6"/>
      <c r="U76" s="6"/>
      <c r="V76" s="6"/>
      <c r="W76" s="6"/>
      <c r="X76" s="6"/>
      <c r="Y76" s="6"/>
      <c r="Z76" s="6"/>
      <c r="AA76" s="6"/>
      <c r="AB76" s="6"/>
      <c r="AC76" s="6"/>
      <c r="AD76" s="6"/>
      <c r="AE76" s="6"/>
      <c r="AF76" s="6"/>
      <c r="AG76" s="6"/>
      <c r="AH76" s="6"/>
      <c r="AI76" s="6"/>
      <c r="AJ76" s="6"/>
      <c r="AK76" s="6"/>
      <c r="AL76" s="6"/>
      <c r="AM76" s="6"/>
      <c r="AN76" s="6"/>
      <c r="AO76" s="6"/>
      <c r="AP76" s="6"/>
      <c r="AQ76" s="6"/>
      <c r="AR76" s="6"/>
      <c r="AS76" s="6"/>
      <c r="AT76" s="6"/>
      <c r="AU76" s="6"/>
      <c r="AV76" s="6"/>
      <c r="AW76" s="6"/>
      <c r="AX76" s="6"/>
      <c r="AY76" s="6"/>
      <c r="AZ76" s="6"/>
      <c r="BA76" s="6"/>
      <c r="BB76" s="6"/>
      <c r="BC76" s="6"/>
    </row>
    <row r="77" spans="2:55" s="13" customFormat="1" x14ac:dyDescent="0.3">
      <c r="B77" s="6"/>
      <c r="G77" s="6"/>
      <c r="H77"/>
      <c r="I77" s="6"/>
      <c r="S77" s="6"/>
      <c r="T77" s="6"/>
      <c r="U77" s="6"/>
      <c r="V77" s="6"/>
      <c r="W77" s="6"/>
      <c r="X77" s="6"/>
      <c r="Y77" s="6"/>
      <c r="Z77" s="6"/>
      <c r="AA77" s="6"/>
      <c r="AB77" s="6"/>
      <c r="AC77" s="6"/>
      <c r="AD77" s="6"/>
      <c r="AE77" s="6"/>
      <c r="AF77" s="6"/>
      <c r="AG77" s="6"/>
      <c r="AH77" s="6"/>
      <c r="AI77" s="6"/>
      <c r="AJ77" s="6"/>
      <c r="AK77" s="6"/>
      <c r="AL77" s="6"/>
      <c r="AM77" s="6"/>
      <c r="AN77" s="6"/>
      <c r="AO77" s="6"/>
      <c r="AP77" s="6"/>
      <c r="AQ77" s="6"/>
      <c r="AR77" s="6"/>
      <c r="AS77" s="6"/>
      <c r="AT77" s="6"/>
      <c r="AU77" s="6"/>
      <c r="AV77" s="6"/>
      <c r="AW77" s="6"/>
      <c r="AX77" s="6"/>
      <c r="AY77" s="6"/>
      <c r="AZ77" s="6"/>
      <c r="BA77" s="6"/>
      <c r="BB77" s="6"/>
      <c r="BC77" s="6"/>
    </row>
    <row r="78" spans="2:55" s="13" customFormat="1" x14ac:dyDescent="0.3">
      <c r="B78" s="6"/>
      <c r="G78" s="6"/>
      <c r="H78"/>
      <c r="I78" s="6"/>
      <c r="S78" s="6"/>
      <c r="T78" s="6"/>
      <c r="U78" s="6"/>
      <c r="V78" s="6"/>
      <c r="W78" s="6"/>
      <c r="X78" s="6"/>
      <c r="Y78" s="6"/>
      <c r="Z78" s="6"/>
      <c r="AA78" s="6"/>
      <c r="AB78" s="6"/>
      <c r="AC78" s="6"/>
      <c r="AD78" s="6"/>
      <c r="AE78" s="6"/>
      <c r="AF78" s="6"/>
      <c r="AG78" s="6"/>
      <c r="AH78" s="6"/>
      <c r="AI78" s="6"/>
      <c r="AJ78" s="6"/>
      <c r="AK78" s="6"/>
      <c r="AL78" s="6"/>
      <c r="AM78" s="6"/>
      <c r="AN78" s="6"/>
      <c r="AO78" s="6"/>
      <c r="AP78" s="6"/>
      <c r="AQ78" s="6"/>
      <c r="AR78" s="6"/>
      <c r="AS78" s="6"/>
      <c r="AT78" s="6"/>
      <c r="AU78" s="6"/>
      <c r="AV78" s="6"/>
      <c r="AW78" s="6"/>
      <c r="AX78" s="6"/>
      <c r="AY78" s="6"/>
      <c r="AZ78" s="6"/>
      <c r="BA78" s="6"/>
      <c r="BB78" s="6"/>
      <c r="BC78" s="6"/>
    </row>
    <row r="79" spans="2:55" s="13" customFormat="1" x14ac:dyDescent="0.3">
      <c r="B79" s="6"/>
      <c r="G79" s="6"/>
      <c r="H79"/>
      <c r="I79" s="6"/>
      <c r="S79" s="6"/>
      <c r="T79" s="6"/>
      <c r="U79" s="6"/>
      <c r="V79" s="6"/>
      <c r="W79" s="6"/>
      <c r="X79" s="6"/>
      <c r="Y79" s="6"/>
      <c r="Z79" s="6"/>
      <c r="AA79" s="6"/>
      <c r="AB79" s="6"/>
      <c r="AC79" s="6"/>
      <c r="AD79" s="6"/>
      <c r="AE79" s="6"/>
      <c r="AF79" s="6"/>
      <c r="AG79" s="6"/>
      <c r="AH79" s="6"/>
      <c r="AI79" s="6"/>
      <c r="AJ79" s="6"/>
      <c r="AK79" s="6"/>
      <c r="AL79" s="6"/>
      <c r="AM79" s="6"/>
      <c r="AN79" s="6"/>
      <c r="AO79" s="6"/>
      <c r="AP79" s="6"/>
      <c r="AQ79" s="6"/>
      <c r="AR79" s="6"/>
      <c r="AS79" s="6"/>
      <c r="AT79" s="6"/>
      <c r="AU79" s="6"/>
      <c r="AV79" s="6"/>
      <c r="AW79" s="6"/>
      <c r="AX79" s="6"/>
      <c r="AY79" s="6"/>
      <c r="AZ79" s="6"/>
      <c r="BA79" s="6"/>
      <c r="BB79" s="6"/>
      <c r="BC79" s="6"/>
    </row>
    <row r="80" spans="2:55" s="13" customFormat="1" x14ac:dyDescent="0.3">
      <c r="B80" s="6"/>
      <c r="G80" s="6"/>
      <c r="H80"/>
      <c r="I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row>
    <row r="81" spans="2:55" s="13" customFormat="1" x14ac:dyDescent="0.3">
      <c r="B81" s="6"/>
      <c r="G81" s="6"/>
      <c r="H81"/>
      <c r="I81" s="6"/>
      <c r="S81" s="6"/>
      <c r="T81" s="6"/>
      <c r="U81" s="6"/>
      <c r="V81" s="6"/>
      <c r="W81" s="6"/>
      <c r="X81" s="6"/>
      <c r="Y81" s="6"/>
      <c r="Z81" s="6"/>
      <c r="AA81" s="6"/>
      <c r="AB81" s="6"/>
      <c r="AC81" s="6"/>
      <c r="AD81" s="6"/>
      <c r="AE81" s="6"/>
      <c r="AF81" s="6"/>
      <c r="AG81" s="6"/>
      <c r="AH81" s="6"/>
      <c r="AI81" s="6"/>
      <c r="AJ81" s="6"/>
      <c r="AK81" s="6"/>
      <c r="AL81" s="6"/>
      <c r="AM81" s="6"/>
      <c r="AN81" s="6"/>
      <c r="AO81" s="6"/>
      <c r="AP81" s="6"/>
      <c r="AQ81" s="6"/>
      <c r="AR81" s="6"/>
      <c r="AS81" s="6"/>
      <c r="AT81" s="6"/>
      <c r="AU81" s="6"/>
      <c r="AV81" s="6"/>
      <c r="AW81" s="6"/>
      <c r="AX81" s="6"/>
      <c r="AY81" s="6"/>
      <c r="AZ81" s="6"/>
      <c r="BA81" s="6"/>
      <c r="BB81" s="6"/>
      <c r="BC81" s="6"/>
    </row>
    <row r="82" spans="2:55" s="13" customFormat="1" x14ac:dyDescent="0.3">
      <c r="B82" s="6"/>
      <c r="G82" s="6"/>
      <c r="H82"/>
      <c r="I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c r="AW82" s="6"/>
      <c r="AX82" s="6"/>
      <c r="AY82" s="6"/>
      <c r="AZ82" s="6"/>
      <c r="BA82" s="6"/>
      <c r="BB82" s="6"/>
      <c r="BC82" s="6"/>
    </row>
    <row r="83" spans="2:55" s="13" customFormat="1" x14ac:dyDescent="0.3">
      <c r="B83" s="6"/>
      <c r="G83" s="6"/>
      <c r="H83"/>
      <c r="I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c r="AW83" s="6"/>
      <c r="AX83" s="6"/>
      <c r="AY83" s="6"/>
      <c r="AZ83" s="6"/>
      <c r="BA83" s="6"/>
      <c r="BB83" s="6"/>
      <c r="BC83" s="6"/>
    </row>
    <row r="84" spans="2:55" s="13" customFormat="1" x14ac:dyDescent="0.3">
      <c r="B84" s="6"/>
      <c r="G84" s="6"/>
      <c r="H84"/>
      <c r="I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c r="AW84" s="6"/>
      <c r="AX84" s="6"/>
      <c r="AY84" s="6"/>
      <c r="AZ84" s="6"/>
      <c r="BA84" s="6"/>
      <c r="BB84" s="6"/>
      <c r="BC84" s="6"/>
    </row>
    <row r="85" spans="2:55" s="13" customFormat="1" x14ac:dyDescent="0.3">
      <c r="B85" s="6"/>
      <c r="G85" s="6"/>
      <c r="H85"/>
      <c r="I85" s="6"/>
      <c r="S85" s="6"/>
      <c r="T85" s="6"/>
      <c r="U85" s="6"/>
      <c r="V85" s="6"/>
      <c r="W85" s="6"/>
      <c r="X85" s="6"/>
      <c r="Y85" s="6"/>
      <c r="Z85" s="6"/>
      <c r="AA85" s="6"/>
      <c r="AB85" s="6"/>
      <c r="AC85" s="6"/>
      <c r="AD85" s="6"/>
      <c r="AE85" s="6"/>
      <c r="AF85" s="6"/>
      <c r="AG85" s="6"/>
      <c r="AH85" s="6"/>
      <c r="AI85" s="6"/>
      <c r="AJ85" s="6"/>
      <c r="AK85" s="6"/>
      <c r="AL85" s="6"/>
      <c r="AM85" s="6"/>
      <c r="AN85" s="6"/>
      <c r="AO85" s="6"/>
      <c r="AP85" s="6"/>
      <c r="AQ85" s="6"/>
      <c r="AR85" s="6"/>
      <c r="AS85" s="6"/>
      <c r="AT85" s="6"/>
      <c r="AU85" s="6"/>
      <c r="AV85" s="6"/>
      <c r="AW85" s="6"/>
      <c r="AX85" s="6"/>
      <c r="AY85" s="6"/>
      <c r="AZ85" s="6"/>
      <c r="BA85" s="6"/>
      <c r="BB85" s="6"/>
      <c r="BC85" s="6"/>
    </row>
    <row r="86" spans="2:55" s="13" customFormat="1" x14ac:dyDescent="0.3">
      <c r="B86" s="6"/>
      <c r="G86" s="6"/>
      <c r="H86"/>
      <c r="I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c r="AW86" s="6"/>
      <c r="AX86" s="6"/>
      <c r="AY86" s="6"/>
      <c r="AZ86" s="6"/>
      <c r="BA86" s="6"/>
      <c r="BB86" s="6"/>
      <c r="BC86" s="6"/>
    </row>
    <row r="87" spans="2:55" s="13" customFormat="1" x14ac:dyDescent="0.3">
      <c r="B87" s="6"/>
      <c r="G87" s="6"/>
      <c r="H87"/>
      <c r="I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c r="AW87" s="6"/>
      <c r="AX87" s="6"/>
      <c r="AY87" s="6"/>
      <c r="AZ87" s="6"/>
      <c r="BA87" s="6"/>
      <c r="BB87" s="6"/>
      <c r="BC87" s="6"/>
    </row>
    <row r="88" spans="2:55" s="13" customFormat="1" x14ac:dyDescent="0.3">
      <c r="B88" s="6"/>
      <c r="G88" s="6"/>
      <c r="H88"/>
      <c r="I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c r="AW88" s="6"/>
      <c r="AX88" s="6"/>
      <c r="AY88" s="6"/>
      <c r="AZ88" s="6"/>
      <c r="BA88" s="6"/>
      <c r="BB88" s="6"/>
      <c r="BC88" s="6"/>
    </row>
    <row r="89" spans="2:55" s="13" customFormat="1" x14ac:dyDescent="0.3">
      <c r="B89" s="6"/>
      <c r="G89" s="6"/>
      <c r="H89"/>
      <c r="I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c r="AW89" s="6"/>
      <c r="AX89" s="6"/>
      <c r="AY89" s="6"/>
      <c r="AZ89" s="6"/>
      <c r="BA89" s="6"/>
      <c r="BB89" s="6"/>
      <c r="BC89" s="6"/>
    </row>
    <row r="90" spans="2:55" s="13" customFormat="1" x14ac:dyDescent="0.3">
      <c r="B90" s="6"/>
      <c r="G90" s="6"/>
      <c r="H90"/>
      <c r="I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6"/>
      <c r="AT90" s="6"/>
      <c r="AU90" s="6"/>
      <c r="AV90" s="6"/>
      <c r="AW90" s="6"/>
      <c r="AX90" s="6"/>
      <c r="AY90" s="6"/>
      <c r="AZ90" s="6"/>
      <c r="BA90" s="6"/>
      <c r="BB90" s="6"/>
      <c r="BC90" s="6"/>
    </row>
    <row r="91" spans="2:55" s="13" customFormat="1" x14ac:dyDescent="0.3">
      <c r="B91" s="6"/>
      <c r="G91" s="6"/>
      <c r="H91"/>
      <c r="I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c r="AW91" s="6"/>
      <c r="AX91" s="6"/>
      <c r="AY91" s="6"/>
      <c r="AZ91" s="6"/>
      <c r="BA91" s="6"/>
      <c r="BB91" s="6"/>
      <c r="BC91" s="6"/>
    </row>
    <row r="92" spans="2:55" s="13" customFormat="1" x14ac:dyDescent="0.3">
      <c r="B92" s="6"/>
      <c r="G92" s="6"/>
      <c r="H92"/>
      <c r="I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c r="AW92" s="6"/>
      <c r="AX92" s="6"/>
      <c r="AY92" s="6"/>
      <c r="AZ92" s="6"/>
      <c r="BA92" s="6"/>
      <c r="BB92" s="6"/>
      <c r="BC92" s="6"/>
    </row>
    <row r="93" spans="2:55" s="13" customFormat="1" x14ac:dyDescent="0.3">
      <c r="B93" s="6"/>
      <c r="G93" s="6"/>
      <c r="H93"/>
      <c r="I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c r="AW93" s="6"/>
      <c r="AX93" s="6"/>
      <c r="AY93" s="6"/>
      <c r="AZ93" s="6"/>
      <c r="BA93" s="6"/>
      <c r="BB93" s="6"/>
      <c r="BC93" s="6"/>
    </row>
    <row r="94" spans="2:55" s="13" customFormat="1" x14ac:dyDescent="0.3">
      <c r="B94" s="6"/>
      <c r="G94" s="6"/>
      <c r="H94"/>
      <c r="I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c r="AW94" s="6"/>
      <c r="AX94" s="6"/>
      <c r="AY94" s="6"/>
      <c r="AZ94" s="6"/>
      <c r="BA94" s="6"/>
      <c r="BB94" s="6"/>
      <c r="BC94" s="6"/>
    </row>
    <row r="95" spans="2:55" s="13" customFormat="1" x14ac:dyDescent="0.3">
      <c r="B95" s="6"/>
      <c r="G95" s="6"/>
      <c r="H95"/>
      <c r="I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row>
    <row r="96" spans="2:55" s="13" customFormat="1" x14ac:dyDescent="0.3">
      <c r="B96" s="6"/>
      <c r="G96" s="6"/>
      <c r="H96"/>
      <c r="I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c r="AW96" s="6"/>
      <c r="AX96" s="6"/>
      <c r="AY96" s="6"/>
      <c r="AZ96" s="6"/>
      <c r="BA96" s="6"/>
      <c r="BB96" s="6"/>
      <c r="BC96" s="6"/>
    </row>
    <row r="97" spans="2:55" s="13" customFormat="1" x14ac:dyDescent="0.3">
      <c r="B97" s="6"/>
      <c r="G97" s="6"/>
      <c r="H97"/>
      <c r="I97" s="6"/>
      <c r="S97" s="6"/>
      <c r="T97" s="6"/>
      <c r="U97" s="6"/>
      <c r="V97" s="6"/>
      <c r="W97" s="6"/>
      <c r="X97" s="6"/>
      <c r="Y97" s="6"/>
      <c r="Z97" s="6"/>
      <c r="AA97" s="6"/>
      <c r="AB97" s="6"/>
      <c r="AC97" s="6"/>
      <c r="AD97" s="6"/>
      <c r="AE97" s="6"/>
      <c r="AF97" s="6"/>
      <c r="AG97" s="6"/>
      <c r="AH97" s="6"/>
      <c r="AI97" s="6"/>
      <c r="AJ97" s="6"/>
      <c r="AK97" s="6"/>
      <c r="AL97" s="6"/>
      <c r="AM97" s="6"/>
      <c r="AN97" s="6"/>
      <c r="AO97" s="6"/>
      <c r="AP97" s="6"/>
      <c r="AQ97" s="6"/>
      <c r="AR97" s="6"/>
      <c r="AS97" s="6"/>
      <c r="AT97" s="6"/>
      <c r="AU97" s="6"/>
      <c r="AV97" s="6"/>
      <c r="AW97" s="6"/>
      <c r="AX97" s="6"/>
      <c r="AY97" s="6"/>
      <c r="AZ97" s="6"/>
      <c r="BA97" s="6"/>
      <c r="BB97" s="6"/>
      <c r="BC97" s="6"/>
    </row>
    <row r="98" spans="2:55" s="13" customFormat="1" x14ac:dyDescent="0.3">
      <c r="B98" s="6"/>
      <c r="G98" s="6"/>
      <c r="H98"/>
      <c r="I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c r="AW98" s="6"/>
      <c r="AX98" s="6"/>
      <c r="AY98" s="6"/>
      <c r="AZ98" s="6"/>
      <c r="BA98" s="6"/>
      <c r="BB98" s="6"/>
      <c r="BC98" s="6"/>
    </row>
    <row r="99" spans="2:55" s="13" customFormat="1" x14ac:dyDescent="0.3">
      <c r="B99" s="6"/>
      <c r="G99" s="6"/>
      <c r="H99"/>
      <c r="I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c r="AW99" s="6"/>
      <c r="AX99" s="6"/>
      <c r="AY99" s="6"/>
      <c r="AZ99" s="6"/>
      <c r="BA99" s="6"/>
      <c r="BB99" s="6"/>
      <c r="BC99" s="6"/>
    </row>
    <row r="100" spans="2:55" s="13" customFormat="1" x14ac:dyDescent="0.3">
      <c r="B100" s="6"/>
      <c r="G100" s="6"/>
      <c r="H100"/>
      <c r="I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c r="AW100" s="6"/>
      <c r="AX100" s="6"/>
      <c r="AY100" s="6"/>
      <c r="AZ100" s="6"/>
      <c r="BA100" s="6"/>
      <c r="BB100" s="6"/>
      <c r="BC100" s="6"/>
    </row>
    <row r="101" spans="2:55" s="13" customFormat="1" x14ac:dyDescent="0.3">
      <c r="B101" s="6"/>
      <c r="G101" s="6"/>
      <c r="H101"/>
      <c r="I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c r="AW101" s="6"/>
      <c r="AX101" s="6"/>
      <c r="AY101" s="6"/>
      <c r="AZ101" s="6"/>
      <c r="BA101" s="6"/>
      <c r="BB101" s="6"/>
      <c r="BC101" s="6"/>
    </row>
    <row r="102" spans="2:55" s="13" customFormat="1" x14ac:dyDescent="0.3">
      <c r="B102" s="6"/>
      <c r="G102" s="6"/>
      <c r="H102"/>
      <c r="I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c r="AR102" s="6"/>
      <c r="AS102" s="6"/>
      <c r="AT102" s="6"/>
      <c r="AU102" s="6"/>
      <c r="AV102" s="6"/>
      <c r="AW102" s="6"/>
      <c r="AX102" s="6"/>
      <c r="AY102" s="6"/>
      <c r="AZ102" s="6"/>
      <c r="BA102" s="6"/>
      <c r="BB102" s="6"/>
      <c r="BC102" s="6"/>
    </row>
    <row r="103" spans="2:55" s="13" customFormat="1" x14ac:dyDescent="0.3">
      <c r="B103" s="6"/>
      <c r="G103" s="6"/>
      <c r="H103"/>
      <c r="I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c r="AW103" s="6"/>
      <c r="AX103" s="6"/>
      <c r="AY103" s="6"/>
      <c r="AZ103" s="6"/>
      <c r="BA103" s="6"/>
      <c r="BB103" s="6"/>
      <c r="BC103" s="6"/>
    </row>
    <row r="104" spans="2:55" s="13" customFormat="1" x14ac:dyDescent="0.3">
      <c r="B104" s="6"/>
      <c r="G104" s="6"/>
      <c r="H104"/>
      <c r="I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c r="AW104" s="6"/>
      <c r="AX104" s="6"/>
      <c r="AY104" s="6"/>
      <c r="AZ104" s="6"/>
      <c r="BA104" s="6"/>
      <c r="BB104" s="6"/>
      <c r="BC104" s="6"/>
    </row>
    <row r="105" spans="2:55" s="13" customFormat="1" x14ac:dyDescent="0.3">
      <c r="B105" s="6"/>
      <c r="G105" s="6"/>
      <c r="H105"/>
      <c r="I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c r="AW105" s="6"/>
      <c r="AX105" s="6"/>
      <c r="AY105" s="6"/>
      <c r="AZ105" s="6"/>
      <c r="BA105" s="6"/>
      <c r="BB105" s="6"/>
      <c r="BC105" s="6"/>
    </row>
    <row r="106" spans="2:55" s="13" customFormat="1" x14ac:dyDescent="0.3">
      <c r="B106" s="6"/>
      <c r="G106" s="6"/>
      <c r="H106"/>
      <c r="I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c r="AW106" s="6"/>
      <c r="AX106" s="6"/>
      <c r="AY106" s="6"/>
      <c r="AZ106" s="6"/>
      <c r="BA106" s="6"/>
      <c r="BB106" s="6"/>
      <c r="BC106" s="6"/>
    </row>
    <row r="107" spans="2:55" s="13" customFormat="1" x14ac:dyDescent="0.3">
      <c r="B107" s="6"/>
      <c r="G107" s="6"/>
      <c r="H107"/>
      <c r="I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c r="AW107" s="6"/>
      <c r="AX107" s="6"/>
      <c r="AY107" s="6"/>
      <c r="AZ107" s="6"/>
      <c r="BA107" s="6"/>
      <c r="BB107" s="6"/>
      <c r="BC107" s="6"/>
    </row>
    <row r="108" spans="2:55" s="13" customFormat="1" x14ac:dyDescent="0.3">
      <c r="B108" s="6"/>
      <c r="G108" s="6"/>
      <c r="H108"/>
      <c r="I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c r="AW108" s="6"/>
      <c r="AX108" s="6"/>
      <c r="AY108" s="6"/>
      <c r="AZ108" s="6"/>
      <c r="BA108" s="6"/>
      <c r="BB108" s="6"/>
      <c r="BC108" s="6"/>
    </row>
    <row r="109" spans="2:55" s="13" customFormat="1" x14ac:dyDescent="0.3">
      <c r="B109" s="6"/>
      <c r="G109" s="6"/>
      <c r="H109"/>
      <c r="I109" s="6"/>
      <c r="S109" s="6"/>
      <c r="T109" s="6"/>
      <c r="U109" s="6"/>
      <c r="V109" s="6"/>
      <c r="W109" s="6"/>
      <c r="X109" s="6"/>
      <c r="Y109" s="6"/>
      <c r="Z109" s="6"/>
      <c r="AA109" s="6"/>
      <c r="AB109" s="6"/>
      <c r="AC109" s="6"/>
      <c r="AD109" s="6"/>
      <c r="AE109" s="6"/>
      <c r="AF109" s="6"/>
      <c r="AG109" s="6"/>
      <c r="AH109" s="6"/>
      <c r="AI109" s="6"/>
      <c r="AJ109" s="6"/>
      <c r="AK109" s="6"/>
      <c r="AL109" s="6"/>
      <c r="AM109" s="6"/>
      <c r="AN109" s="6"/>
      <c r="AO109" s="6"/>
      <c r="AP109" s="6"/>
      <c r="AQ109" s="6"/>
      <c r="AR109" s="6"/>
      <c r="AS109" s="6"/>
      <c r="AT109" s="6"/>
      <c r="AU109" s="6"/>
      <c r="AV109" s="6"/>
      <c r="AW109" s="6"/>
      <c r="AX109" s="6"/>
      <c r="AY109" s="6"/>
      <c r="AZ109" s="6"/>
      <c r="BA109" s="6"/>
      <c r="BB109" s="6"/>
      <c r="BC109" s="6"/>
    </row>
    <row r="110" spans="2:55" s="13" customFormat="1" x14ac:dyDescent="0.3">
      <c r="B110" s="6"/>
      <c r="G110" s="6"/>
      <c r="H110"/>
      <c r="I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c r="AQ110" s="6"/>
      <c r="AR110" s="6"/>
      <c r="AS110" s="6"/>
      <c r="AT110" s="6"/>
      <c r="AU110" s="6"/>
      <c r="AV110" s="6"/>
      <c r="AW110" s="6"/>
      <c r="AX110" s="6"/>
      <c r="AY110" s="6"/>
      <c r="AZ110" s="6"/>
      <c r="BA110" s="6"/>
      <c r="BB110" s="6"/>
      <c r="BC110" s="6"/>
    </row>
    <row r="111" spans="2:55" s="13" customFormat="1" x14ac:dyDescent="0.3">
      <c r="B111" s="6"/>
      <c r="G111" s="6"/>
      <c r="H111"/>
      <c r="I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c r="AQ111" s="6"/>
      <c r="AR111" s="6"/>
      <c r="AS111" s="6"/>
      <c r="AT111" s="6"/>
      <c r="AU111" s="6"/>
      <c r="AV111" s="6"/>
      <c r="AW111" s="6"/>
      <c r="AX111" s="6"/>
      <c r="AY111" s="6"/>
      <c r="AZ111" s="6"/>
      <c r="BA111" s="6"/>
      <c r="BB111" s="6"/>
      <c r="BC111" s="6"/>
    </row>
    <row r="112" spans="2:55" s="13" customFormat="1" x14ac:dyDescent="0.3">
      <c r="B112" s="6"/>
      <c r="G112" s="6"/>
      <c r="H112"/>
      <c r="I112" s="6"/>
      <c r="S112" s="6"/>
      <c r="T112" s="6"/>
      <c r="U112" s="6"/>
      <c r="V112" s="6"/>
      <c r="W112" s="6"/>
      <c r="X112" s="6"/>
      <c r="Y112" s="6"/>
      <c r="Z112" s="6"/>
      <c r="AA112" s="6"/>
      <c r="AB112" s="6"/>
      <c r="AC112" s="6"/>
      <c r="AD112" s="6"/>
      <c r="AE112" s="6"/>
      <c r="AF112" s="6"/>
      <c r="AG112" s="6"/>
      <c r="AH112" s="6"/>
      <c r="AI112" s="6"/>
      <c r="AJ112" s="6"/>
      <c r="AK112" s="6"/>
      <c r="AL112" s="6"/>
      <c r="AM112" s="6"/>
      <c r="AN112" s="6"/>
      <c r="AO112" s="6"/>
      <c r="AP112" s="6"/>
      <c r="AQ112" s="6"/>
      <c r="AR112" s="6"/>
      <c r="AS112" s="6"/>
      <c r="AT112" s="6"/>
      <c r="AU112" s="6"/>
      <c r="AV112" s="6"/>
      <c r="AW112" s="6"/>
      <c r="AX112" s="6"/>
      <c r="AY112" s="6"/>
      <c r="AZ112" s="6"/>
      <c r="BA112" s="6"/>
      <c r="BB112" s="6"/>
      <c r="BC112" s="6"/>
    </row>
    <row r="113" spans="2:55" s="13" customFormat="1" x14ac:dyDescent="0.3">
      <c r="B113" s="6"/>
      <c r="G113" s="6"/>
      <c r="H113"/>
      <c r="I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c r="AR113" s="6"/>
      <c r="AS113" s="6"/>
      <c r="AT113" s="6"/>
      <c r="AU113" s="6"/>
      <c r="AV113" s="6"/>
      <c r="AW113" s="6"/>
      <c r="AX113" s="6"/>
      <c r="AY113" s="6"/>
      <c r="AZ113" s="6"/>
      <c r="BA113" s="6"/>
      <c r="BB113" s="6"/>
      <c r="BC113" s="6"/>
    </row>
    <row r="114" spans="2:55" s="13" customFormat="1" x14ac:dyDescent="0.3">
      <c r="B114" s="6"/>
      <c r="G114" s="6"/>
      <c r="H114"/>
      <c r="I114" s="6"/>
      <c r="S114" s="6"/>
      <c r="T114" s="6"/>
      <c r="U114" s="6"/>
      <c r="V114" s="6"/>
      <c r="W114" s="6"/>
      <c r="X114" s="6"/>
      <c r="Y114" s="6"/>
      <c r="Z114" s="6"/>
      <c r="AA114" s="6"/>
      <c r="AB114" s="6"/>
      <c r="AC114" s="6"/>
      <c r="AD114" s="6"/>
      <c r="AE114" s="6"/>
      <c r="AF114" s="6"/>
      <c r="AG114" s="6"/>
      <c r="AH114" s="6"/>
      <c r="AI114" s="6"/>
      <c r="AJ114" s="6"/>
      <c r="AK114" s="6"/>
      <c r="AL114" s="6"/>
      <c r="AM114" s="6"/>
      <c r="AN114" s="6"/>
      <c r="AO114" s="6"/>
      <c r="AP114" s="6"/>
      <c r="AQ114" s="6"/>
      <c r="AR114" s="6"/>
      <c r="AS114" s="6"/>
      <c r="AT114" s="6"/>
      <c r="AU114" s="6"/>
      <c r="AV114" s="6"/>
      <c r="AW114" s="6"/>
      <c r="AX114" s="6"/>
      <c r="AY114" s="6"/>
      <c r="AZ114" s="6"/>
      <c r="BA114" s="6"/>
      <c r="BB114" s="6"/>
      <c r="BC114" s="6"/>
    </row>
    <row r="115" spans="2:55" s="13" customFormat="1" x14ac:dyDescent="0.3">
      <c r="B115" s="6"/>
      <c r="G115" s="6"/>
      <c r="H115"/>
      <c r="I115" s="6"/>
      <c r="S115" s="6"/>
      <c r="T115" s="6"/>
      <c r="U115" s="6"/>
      <c r="V115" s="6"/>
      <c r="W115" s="6"/>
      <c r="X115" s="6"/>
      <c r="Y115" s="6"/>
      <c r="Z115" s="6"/>
      <c r="AA115" s="6"/>
      <c r="AB115" s="6"/>
      <c r="AC115" s="6"/>
      <c r="AD115" s="6"/>
      <c r="AE115" s="6"/>
      <c r="AF115" s="6"/>
      <c r="AG115" s="6"/>
      <c r="AH115" s="6"/>
      <c r="AI115" s="6"/>
      <c r="AJ115" s="6"/>
      <c r="AK115" s="6"/>
      <c r="AL115" s="6"/>
      <c r="AM115" s="6"/>
      <c r="AN115" s="6"/>
      <c r="AO115" s="6"/>
      <c r="AP115" s="6"/>
      <c r="AQ115" s="6"/>
      <c r="AR115" s="6"/>
      <c r="AS115" s="6"/>
      <c r="AT115" s="6"/>
      <c r="AU115" s="6"/>
      <c r="AV115" s="6"/>
      <c r="AW115" s="6"/>
      <c r="AX115" s="6"/>
      <c r="AY115" s="6"/>
      <c r="AZ115" s="6"/>
      <c r="BA115" s="6"/>
      <c r="BB115" s="6"/>
      <c r="BC115" s="6"/>
    </row>
    <row r="116" spans="2:55" s="13" customFormat="1" x14ac:dyDescent="0.3">
      <c r="B116" s="6"/>
      <c r="G116" s="6"/>
      <c r="H116"/>
      <c r="I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c r="AQ116" s="6"/>
      <c r="AR116" s="6"/>
      <c r="AS116" s="6"/>
      <c r="AT116" s="6"/>
      <c r="AU116" s="6"/>
      <c r="AV116" s="6"/>
      <c r="AW116" s="6"/>
      <c r="AX116" s="6"/>
      <c r="AY116" s="6"/>
      <c r="AZ116" s="6"/>
      <c r="BA116" s="6"/>
      <c r="BB116" s="6"/>
      <c r="BC116" s="6"/>
    </row>
    <row r="117" spans="2:55" s="13" customFormat="1" x14ac:dyDescent="0.3">
      <c r="B117" s="6"/>
      <c r="G117" s="6"/>
      <c r="H117"/>
      <c r="I117" s="6"/>
      <c r="S117" s="6"/>
      <c r="T117" s="6"/>
      <c r="U117" s="6"/>
      <c r="V117" s="6"/>
      <c r="W117" s="6"/>
      <c r="X117" s="6"/>
      <c r="Y117" s="6"/>
      <c r="Z117" s="6"/>
      <c r="AA117" s="6"/>
      <c r="AB117" s="6"/>
      <c r="AC117" s="6"/>
      <c r="AD117" s="6"/>
      <c r="AE117" s="6"/>
      <c r="AF117" s="6"/>
      <c r="AG117" s="6"/>
      <c r="AH117" s="6"/>
      <c r="AI117" s="6"/>
      <c r="AJ117" s="6"/>
      <c r="AK117" s="6"/>
      <c r="AL117" s="6"/>
      <c r="AM117" s="6"/>
      <c r="AN117" s="6"/>
      <c r="AO117" s="6"/>
      <c r="AP117" s="6"/>
      <c r="AQ117" s="6"/>
      <c r="AR117" s="6"/>
      <c r="AS117" s="6"/>
      <c r="AT117" s="6"/>
      <c r="AU117" s="6"/>
      <c r="AV117" s="6"/>
      <c r="AW117" s="6"/>
      <c r="AX117" s="6"/>
      <c r="AY117" s="6"/>
      <c r="AZ117" s="6"/>
      <c r="BA117" s="6"/>
      <c r="BB117" s="6"/>
      <c r="BC117" s="6"/>
    </row>
    <row r="118" spans="2:55" s="13" customFormat="1" x14ac:dyDescent="0.3">
      <c r="B118" s="6"/>
      <c r="G118" s="6"/>
      <c r="H118"/>
      <c r="I118" s="6"/>
      <c r="S118" s="6"/>
      <c r="T118" s="6"/>
      <c r="U118" s="6"/>
      <c r="V118" s="6"/>
      <c r="W118" s="6"/>
      <c r="X118" s="6"/>
      <c r="Y118" s="6"/>
      <c r="Z118" s="6"/>
      <c r="AA118" s="6"/>
      <c r="AB118" s="6"/>
      <c r="AC118" s="6"/>
      <c r="AD118" s="6"/>
      <c r="AE118" s="6"/>
      <c r="AF118" s="6"/>
      <c r="AG118" s="6"/>
      <c r="AH118" s="6"/>
      <c r="AI118" s="6"/>
      <c r="AJ118" s="6"/>
      <c r="AK118" s="6"/>
      <c r="AL118" s="6"/>
      <c r="AM118" s="6"/>
      <c r="AN118" s="6"/>
      <c r="AO118" s="6"/>
      <c r="AP118" s="6"/>
      <c r="AQ118" s="6"/>
      <c r="AR118" s="6"/>
      <c r="AS118" s="6"/>
      <c r="AT118" s="6"/>
      <c r="AU118" s="6"/>
      <c r="AV118" s="6"/>
      <c r="AW118" s="6"/>
      <c r="AX118" s="6"/>
      <c r="AY118" s="6"/>
      <c r="AZ118" s="6"/>
      <c r="BA118" s="6"/>
      <c r="BB118" s="6"/>
      <c r="BC118" s="6"/>
    </row>
    <row r="119" spans="2:55" s="13" customFormat="1" x14ac:dyDescent="0.3">
      <c r="B119" s="6"/>
      <c r="G119" s="6"/>
      <c r="H119"/>
      <c r="I119" s="6"/>
      <c r="S119" s="6"/>
      <c r="T119" s="6"/>
      <c r="U119" s="6"/>
      <c r="V119" s="6"/>
      <c r="W119" s="6"/>
      <c r="X119" s="6"/>
      <c r="Y119" s="6"/>
      <c r="Z119" s="6"/>
      <c r="AA119" s="6"/>
      <c r="AB119" s="6"/>
      <c r="AC119" s="6"/>
      <c r="AD119" s="6"/>
      <c r="AE119" s="6"/>
      <c r="AF119" s="6"/>
      <c r="AG119" s="6"/>
      <c r="AH119" s="6"/>
      <c r="AI119" s="6"/>
      <c r="AJ119" s="6"/>
      <c r="AK119" s="6"/>
      <c r="AL119" s="6"/>
      <c r="AM119" s="6"/>
      <c r="AN119" s="6"/>
      <c r="AO119" s="6"/>
      <c r="AP119" s="6"/>
      <c r="AQ119" s="6"/>
      <c r="AR119" s="6"/>
      <c r="AS119" s="6"/>
      <c r="AT119" s="6"/>
      <c r="AU119" s="6"/>
      <c r="AV119" s="6"/>
      <c r="AW119" s="6"/>
      <c r="AX119" s="6"/>
      <c r="AY119" s="6"/>
      <c r="AZ119" s="6"/>
      <c r="BA119" s="6"/>
      <c r="BB119" s="6"/>
      <c r="BC119" s="6"/>
    </row>
    <row r="120" spans="2:55" s="13" customFormat="1" x14ac:dyDescent="0.3">
      <c r="B120" s="6"/>
      <c r="G120" s="6"/>
      <c r="H120"/>
      <c r="I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c r="AQ120" s="6"/>
      <c r="AR120" s="6"/>
      <c r="AS120" s="6"/>
      <c r="AT120" s="6"/>
      <c r="AU120" s="6"/>
      <c r="AV120" s="6"/>
      <c r="AW120" s="6"/>
      <c r="AX120" s="6"/>
      <c r="AY120" s="6"/>
      <c r="AZ120" s="6"/>
      <c r="BA120" s="6"/>
      <c r="BB120" s="6"/>
      <c r="BC120" s="6"/>
    </row>
    <row r="121" spans="2:55" s="13" customFormat="1" x14ac:dyDescent="0.3">
      <c r="B121" s="6"/>
      <c r="G121" s="6"/>
      <c r="H121"/>
      <c r="I121" s="6"/>
      <c r="S121" s="6"/>
      <c r="T121" s="6"/>
      <c r="U121" s="6"/>
      <c r="V121" s="6"/>
      <c r="W121" s="6"/>
      <c r="X121" s="6"/>
      <c r="Y121" s="6"/>
      <c r="Z121" s="6"/>
      <c r="AA121" s="6"/>
      <c r="AB121" s="6"/>
      <c r="AC121" s="6"/>
      <c r="AD121" s="6"/>
      <c r="AE121" s="6"/>
      <c r="AF121" s="6"/>
      <c r="AG121" s="6"/>
      <c r="AH121" s="6"/>
      <c r="AI121" s="6"/>
      <c r="AJ121" s="6"/>
      <c r="AK121" s="6"/>
      <c r="AL121" s="6"/>
      <c r="AM121" s="6"/>
      <c r="AN121" s="6"/>
      <c r="AO121" s="6"/>
      <c r="AP121" s="6"/>
      <c r="AQ121" s="6"/>
      <c r="AR121" s="6"/>
      <c r="AS121" s="6"/>
      <c r="AT121" s="6"/>
      <c r="AU121" s="6"/>
      <c r="AV121" s="6"/>
      <c r="AW121" s="6"/>
      <c r="AX121" s="6"/>
      <c r="AY121" s="6"/>
      <c r="AZ121" s="6"/>
      <c r="BA121" s="6"/>
      <c r="BB121" s="6"/>
      <c r="BC121" s="6"/>
    </row>
    <row r="122" spans="2:55" s="13" customFormat="1" x14ac:dyDescent="0.3">
      <c r="B122" s="6"/>
      <c r="G122" s="6"/>
      <c r="H122"/>
      <c r="I122" s="6"/>
      <c r="S122" s="6"/>
      <c r="T122" s="6"/>
      <c r="U122" s="6"/>
      <c r="V122" s="6"/>
      <c r="W122" s="6"/>
      <c r="X122" s="6"/>
      <c r="Y122" s="6"/>
      <c r="Z122" s="6"/>
      <c r="AA122" s="6"/>
      <c r="AB122" s="6"/>
      <c r="AC122" s="6"/>
      <c r="AD122" s="6"/>
      <c r="AE122" s="6"/>
      <c r="AF122" s="6"/>
      <c r="AG122" s="6"/>
      <c r="AH122" s="6"/>
      <c r="AI122" s="6"/>
      <c r="AJ122" s="6"/>
      <c r="AK122" s="6"/>
      <c r="AL122" s="6"/>
      <c r="AM122" s="6"/>
      <c r="AN122" s="6"/>
      <c r="AO122" s="6"/>
      <c r="AP122" s="6"/>
      <c r="AQ122" s="6"/>
      <c r="AR122" s="6"/>
      <c r="AS122" s="6"/>
      <c r="AT122" s="6"/>
      <c r="AU122" s="6"/>
      <c r="AV122" s="6"/>
      <c r="AW122" s="6"/>
      <c r="AX122" s="6"/>
      <c r="AY122" s="6"/>
      <c r="AZ122" s="6"/>
      <c r="BA122" s="6"/>
      <c r="BB122" s="6"/>
      <c r="BC122" s="6"/>
    </row>
    <row r="123" spans="2:55" s="13" customFormat="1" x14ac:dyDescent="0.3">
      <c r="B123" s="6"/>
      <c r="G123" s="6"/>
      <c r="H123"/>
      <c r="I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row>
    <row r="124" spans="2:55" s="13" customFormat="1" x14ac:dyDescent="0.3">
      <c r="B124" s="6"/>
      <c r="G124" s="6"/>
      <c r="H124"/>
      <c r="I124" s="6"/>
      <c r="S124" s="6"/>
      <c r="T124" s="6"/>
      <c r="U124" s="6"/>
      <c r="V124" s="6"/>
      <c r="W124" s="6"/>
      <c r="X124" s="6"/>
      <c r="Y124" s="6"/>
      <c r="Z124" s="6"/>
      <c r="AA124" s="6"/>
      <c r="AB124" s="6"/>
      <c r="AC124" s="6"/>
      <c r="AD124" s="6"/>
      <c r="AE124" s="6"/>
      <c r="AF124" s="6"/>
      <c r="AG124" s="6"/>
      <c r="AH124" s="6"/>
      <c r="AI124" s="6"/>
      <c r="AJ124" s="6"/>
      <c r="AK124" s="6"/>
      <c r="AL124" s="6"/>
      <c r="AM124" s="6"/>
      <c r="AN124" s="6"/>
      <c r="AO124" s="6"/>
      <c r="AP124" s="6"/>
      <c r="AQ124" s="6"/>
      <c r="AR124" s="6"/>
      <c r="AS124" s="6"/>
      <c r="AT124" s="6"/>
      <c r="AU124" s="6"/>
      <c r="AV124" s="6"/>
      <c r="AW124" s="6"/>
      <c r="AX124" s="6"/>
      <c r="AY124" s="6"/>
      <c r="AZ124" s="6"/>
      <c r="BA124" s="6"/>
      <c r="BB124" s="6"/>
      <c r="BC124" s="6"/>
    </row>
    <row r="125" spans="2:55" s="13" customFormat="1" x14ac:dyDescent="0.3">
      <c r="B125" s="6"/>
      <c r="G125" s="6"/>
      <c r="H125"/>
      <c r="I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c r="AU125" s="6"/>
      <c r="AV125" s="6"/>
      <c r="AW125" s="6"/>
      <c r="AX125" s="6"/>
      <c r="AY125" s="6"/>
      <c r="AZ125" s="6"/>
      <c r="BA125" s="6"/>
      <c r="BB125" s="6"/>
      <c r="BC125" s="6"/>
    </row>
    <row r="126" spans="2:55" s="13" customFormat="1" x14ac:dyDescent="0.3">
      <c r="B126" s="6"/>
      <c r="G126" s="6"/>
      <c r="H126"/>
      <c r="I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c r="AQ126" s="6"/>
      <c r="AR126" s="6"/>
      <c r="AS126" s="6"/>
      <c r="AT126" s="6"/>
      <c r="AU126" s="6"/>
      <c r="AV126" s="6"/>
      <c r="AW126" s="6"/>
      <c r="AX126" s="6"/>
      <c r="AY126" s="6"/>
      <c r="AZ126" s="6"/>
      <c r="BA126" s="6"/>
      <c r="BB126" s="6"/>
      <c r="BC126" s="6"/>
    </row>
    <row r="127" spans="2:55" s="13" customFormat="1" x14ac:dyDescent="0.3">
      <c r="B127" s="6"/>
      <c r="G127" s="6"/>
      <c r="H127"/>
      <c r="I127" s="6"/>
      <c r="S127" s="6"/>
      <c r="T127" s="6"/>
      <c r="U127" s="6"/>
      <c r="V127" s="6"/>
      <c r="W127" s="6"/>
      <c r="X127" s="6"/>
      <c r="Y127" s="6"/>
      <c r="Z127" s="6"/>
      <c r="AA127" s="6"/>
      <c r="AB127" s="6"/>
      <c r="AC127" s="6"/>
      <c r="AD127" s="6"/>
      <c r="AE127" s="6"/>
      <c r="AF127" s="6"/>
      <c r="AG127" s="6"/>
      <c r="AH127" s="6"/>
      <c r="AI127" s="6"/>
      <c r="AJ127" s="6"/>
      <c r="AK127" s="6"/>
      <c r="AL127" s="6"/>
      <c r="AM127" s="6"/>
      <c r="AN127" s="6"/>
      <c r="AO127" s="6"/>
      <c r="AP127" s="6"/>
      <c r="AQ127" s="6"/>
      <c r="AR127" s="6"/>
      <c r="AS127" s="6"/>
      <c r="AT127" s="6"/>
      <c r="AU127" s="6"/>
      <c r="AV127" s="6"/>
      <c r="AW127" s="6"/>
      <c r="AX127" s="6"/>
      <c r="AY127" s="6"/>
      <c r="AZ127" s="6"/>
      <c r="BA127" s="6"/>
      <c r="BB127" s="6"/>
      <c r="BC127" s="6"/>
    </row>
    <row r="128" spans="2:55" s="13" customFormat="1" x14ac:dyDescent="0.3">
      <c r="B128" s="6"/>
      <c r="G128" s="6"/>
      <c r="H128"/>
      <c r="I128" s="6"/>
      <c r="S128" s="6"/>
      <c r="T128" s="6"/>
      <c r="U128" s="6"/>
      <c r="V128" s="6"/>
      <c r="W128" s="6"/>
      <c r="X128" s="6"/>
      <c r="Y128" s="6"/>
      <c r="Z128" s="6"/>
      <c r="AA128" s="6"/>
      <c r="AB128" s="6"/>
      <c r="AC128" s="6"/>
      <c r="AD128" s="6"/>
      <c r="AE128" s="6"/>
      <c r="AF128" s="6"/>
      <c r="AG128" s="6"/>
      <c r="AH128" s="6"/>
      <c r="AI128" s="6"/>
      <c r="AJ128" s="6"/>
      <c r="AK128" s="6"/>
      <c r="AL128" s="6"/>
      <c r="AM128" s="6"/>
      <c r="AN128" s="6"/>
      <c r="AO128" s="6"/>
      <c r="AP128" s="6"/>
      <c r="AQ128" s="6"/>
      <c r="AR128" s="6"/>
      <c r="AS128" s="6"/>
      <c r="AT128" s="6"/>
      <c r="AU128" s="6"/>
      <c r="AV128" s="6"/>
      <c r="AW128" s="6"/>
      <c r="AX128" s="6"/>
      <c r="AY128" s="6"/>
      <c r="AZ128" s="6"/>
      <c r="BA128" s="6"/>
      <c r="BB128" s="6"/>
      <c r="BC128" s="6"/>
    </row>
    <row r="129" spans="2:55" s="13" customFormat="1" x14ac:dyDescent="0.3">
      <c r="B129" s="6"/>
      <c r="G129" s="6"/>
      <c r="H129"/>
      <c r="I129" s="6"/>
      <c r="S129" s="6"/>
      <c r="T129" s="6"/>
      <c r="U129" s="6"/>
      <c r="V129" s="6"/>
      <c r="W129" s="6"/>
      <c r="X129" s="6"/>
      <c r="Y129" s="6"/>
      <c r="Z129" s="6"/>
      <c r="AA129" s="6"/>
      <c r="AB129" s="6"/>
      <c r="AC129" s="6"/>
      <c r="AD129" s="6"/>
      <c r="AE129" s="6"/>
      <c r="AF129" s="6"/>
      <c r="AG129" s="6"/>
      <c r="AH129" s="6"/>
      <c r="AI129" s="6"/>
      <c r="AJ129" s="6"/>
      <c r="AK129" s="6"/>
      <c r="AL129" s="6"/>
      <c r="AM129" s="6"/>
      <c r="AN129" s="6"/>
      <c r="AO129" s="6"/>
      <c r="AP129" s="6"/>
      <c r="AQ129" s="6"/>
      <c r="AR129" s="6"/>
      <c r="AS129" s="6"/>
      <c r="AT129" s="6"/>
      <c r="AU129" s="6"/>
      <c r="AV129" s="6"/>
      <c r="AW129" s="6"/>
      <c r="AX129" s="6"/>
      <c r="AY129" s="6"/>
      <c r="AZ129" s="6"/>
      <c r="BA129" s="6"/>
      <c r="BB129" s="6"/>
      <c r="BC129" s="6"/>
    </row>
    <row r="130" spans="2:55" s="13" customFormat="1" x14ac:dyDescent="0.3">
      <c r="B130" s="6"/>
      <c r="G130" s="6"/>
      <c r="H130"/>
      <c r="I130" s="6"/>
      <c r="S130" s="6"/>
      <c r="T130" s="6"/>
      <c r="U130" s="6"/>
      <c r="V130" s="6"/>
      <c r="W130" s="6"/>
      <c r="X130" s="6"/>
      <c r="Y130" s="6"/>
      <c r="Z130" s="6"/>
      <c r="AA130" s="6"/>
      <c r="AB130" s="6"/>
      <c r="AC130" s="6"/>
      <c r="AD130" s="6"/>
      <c r="AE130" s="6"/>
      <c r="AF130" s="6"/>
      <c r="AG130" s="6"/>
      <c r="AH130" s="6"/>
      <c r="AI130" s="6"/>
      <c r="AJ130" s="6"/>
      <c r="AK130" s="6"/>
      <c r="AL130" s="6"/>
      <c r="AM130" s="6"/>
      <c r="AN130" s="6"/>
      <c r="AO130" s="6"/>
      <c r="AP130" s="6"/>
      <c r="AQ130" s="6"/>
      <c r="AR130" s="6"/>
      <c r="AS130" s="6"/>
      <c r="AT130" s="6"/>
      <c r="AU130" s="6"/>
      <c r="AV130" s="6"/>
      <c r="AW130" s="6"/>
      <c r="AX130" s="6"/>
      <c r="AY130" s="6"/>
      <c r="AZ130" s="6"/>
      <c r="BA130" s="6"/>
      <c r="BB130" s="6"/>
      <c r="BC130" s="6"/>
    </row>
    <row r="131" spans="2:55" s="13" customFormat="1" x14ac:dyDescent="0.3">
      <c r="B131" s="6"/>
      <c r="G131" s="6"/>
      <c r="H131"/>
      <c r="I131" s="6"/>
      <c r="S131" s="6"/>
      <c r="T131" s="6"/>
      <c r="U131" s="6"/>
      <c r="V131" s="6"/>
      <c r="W131" s="6"/>
      <c r="X131" s="6"/>
      <c r="Y131" s="6"/>
      <c r="Z131" s="6"/>
      <c r="AA131" s="6"/>
      <c r="AB131" s="6"/>
      <c r="AC131" s="6"/>
      <c r="AD131" s="6"/>
      <c r="AE131" s="6"/>
      <c r="AF131" s="6"/>
      <c r="AG131" s="6"/>
      <c r="AH131" s="6"/>
      <c r="AI131" s="6"/>
      <c r="AJ131" s="6"/>
      <c r="AK131" s="6"/>
      <c r="AL131" s="6"/>
      <c r="AM131" s="6"/>
      <c r="AN131" s="6"/>
      <c r="AO131" s="6"/>
      <c r="AP131" s="6"/>
      <c r="AQ131" s="6"/>
      <c r="AR131" s="6"/>
      <c r="AS131" s="6"/>
      <c r="AT131" s="6"/>
      <c r="AU131" s="6"/>
      <c r="AV131" s="6"/>
      <c r="AW131" s="6"/>
      <c r="AX131" s="6"/>
      <c r="AY131" s="6"/>
      <c r="AZ131" s="6"/>
      <c r="BA131" s="6"/>
      <c r="BB131" s="6"/>
      <c r="BC131" s="6"/>
    </row>
    <row r="132" spans="2:55" s="13" customFormat="1" x14ac:dyDescent="0.3">
      <c r="B132" s="6"/>
      <c r="G132" s="6"/>
      <c r="H132"/>
      <c r="I132" s="6"/>
      <c r="S132" s="6"/>
      <c r="T132" s="6"/>
      <c r="U132" s="6"/>
      <c r="V132" s="6"/>
      <c r="W132" s="6"/>
      <c r="X132" s="6"/>
      <c r="Y132" s="6"/>
      <c r="Z132" s="6"/>
      <c r="AA132" s="6"/>
      <c r="AB132" s="6"/>
      <c r="AC132" s="6"/>
      <c r="AD132" s="6"/>
      <c r="AE132" s="6"/>
      <c r="AF132" s="6"/>
      <c r="AG132" s="6"/>
      <c r="AH132" s="6"/>
      <c r="AI132" s="6"/>
      <c r="AJ132" s="6"/>
      <c r="AK132" s="6"/>
      <c r="AL132" s="6"/>
      <c r="AM132" s="6"/>
      <c r="AN132" s="6"/>
      <c r="AO132" s="6"/>
      <c r="AP132" s="6"/>
      <c r="AQ132" s="6"/>
      <c r="AR132" s="6"/>
      <c r="AS132" s="6"/>
      <c r="AT132" s="6"/>
      <c r="AU132" s="6"/>
      <c r="AV132" s="6"/>
      <c r="AW132" s="6"/>
      <c r="AX132" s="6"/>
      <c r="AY132" s="6"/>
      <c r="AZ132" s="6"/>
      <c r="BA132" s="6"/>
      <c r="BB132" s="6"/>
      <c r="BC132" s="6"/>
    </row>
    <row r="133" spans="2:55" s="13" customFormat="1" x14ac:dyDescent="0.3">
      <c r="B133" s="6"/>
      <c r="G133" s="6"/>
      <c r="H133"/>
      <c r="I133" s="6"/>
      <c r="S133" s="6"/>
      <c r="T133" s="6"/>
      <c r="U133" s="6"/>
      <c r="V133" s="6"/>
      <c r="W133" s="6"/>
      <c r="X133" s="6"/>
      <c r="Y133" s="6"/>
      <c r="Z133" s="6"/>
      <c r="AA133" s="6"/>
      <c r="AB133" s="6"/>
      <c r="AC133" s="6"/>
      <c r="AD133" s="6"/>
      <c r="AE133" s="6"/>
      <c r="AF133" s="6"/>
      <c r="AG133" s="6"/>
      <c r="AH133" s="6"/>
      <c r="AI133" s="6"/>
      <c r="AJ133" s="6"/>
      <c r="AK133" s="6"/>
      <c r="AL133" s="6"/>
      <c r="AM133" s="6"/>
      <c r="AN133" s="6"/>
      <c r="AO133" s="6"/>
      <c r="AP133" s="6"/>
      <c r="AQ133" s="6"/>
      <c r="AR133" s="6"/>
      <c r="AS133" s="6"/>
      <c r="AT133" s="6"/>
      <c r="AU133" s="6"/>
      <c r="AV133" s="6"/>
      <c r="AW133" s="6"/>
      <c r="AX133" s="6"/>
      <c r="AY133" s="6"/>
      <c r="AZ133" s="6"/>
      <c r="BA133" s="6"/>
      <c r="BB133" s="6"/>
      <c r="BC133" s="6"/>
    </row>
    <row r="134" spans="2:55" s="13" customFormat="1" x14ac:dyDescent="0.3">
      <c r="B134" s="6"/>
      <c r="G134" s="6"/>
      <c r="H134"/>
      <c r="I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c r="AQ134" s="6"/>
      <c r="AR134" s="6"/>
      <c r="AS134" s="6"/>
      <c r="AT134" s="6"/>
      <c r="AU134" s="6"/>
      <c r="AV134" s="6"/>
      <c r="AW134" s="6"/>
      <c r="AX134" s="6"/>
      <c r="AY134" s="6"/>
      <c r="AZ134" s="6"/>
      <c r="BA134" s="6"/>
      <c r="BB134" s="6"/>
      <c r="BC134" s="6"/>
    </row>
    <row r="135" spans="2:55" s="13" customFormat="1" x14ac:dyDescent="0.3">
      <c r="B135" s="6"/>
      <c r="G135" s="6"/>
      <c r="H135"/>
      <c r="I135" s="6"/>
      <c r="S135" s="6"/>
      <c r="T135" s="6"/>
      <c r="U135" s="6"/>
      <c r="V135" s="6"/>
      <c r="W135" s="6"/>
      <c r="X135" s="6"/>
      <c r="Y135" s="6"/>
      <c r="Z135" s="6"/>
      <c r="AA135" s="6"/>
      <c r="AB135" s="6"/>
      <c r="AC135" s="6"/>
      <c r="AD135" s="6"/>
      <c r="AE135" s="6"/>
      <c r="AF135" s="6"/>
      <c r="AG135" s="6"/>
      <c r="AH135" s="6"/>
      <c r="AI135" s="6"/>
      <c r="AJ135" s="6"/>
      <c r="AK135" s="6"/>
      <c r="AL135" s="6"/>
      <c r="AM135" s="6"/>
      <c r="AN135" s="6"/>
      <c r="AO135" s="6"/>
      <c r="AP135" s="6"/>
      <c r="AQ135" s="6"/>
      <c r="AR135" s="6"/>
      <c r="AS135" s="6"/>
      <c r="AT135" s="6"/>
      <c r="AU135" s="6"/>
      <c r="AV135" s="6"/>
      <c r="AW135" s="6"/>
      <c r="AX135" s="6"/>
      <c r="AY135" s="6"/>
      <c r="AZ135" s="6"/>
      <c r="BA135" s="6"/>
      <c r="BB135" s="6"/>
      <c r="BC135" s="6"/>
    </row>
    <row r="136" spans="2:55" s="13" customFormat="1" x14ac:dyDescent="0.3">
      <c r="B136" s="6"/>
      <c r="G136" s="6"/>
      <c r="H136"/>
      <c r="I136" s="6"/>
      <c r="S136" s="6"/>
      <c r="T136" s="6"/>
      <c r="U136" s="6"/>
      <c r="V136" s="6"/>
      <c r="W136" s="6"/>
      <c r="X136" s="6"/>
      <c r="Y136" s="6"/>
      <c r="Z136" s="6"/>
      <c r="AA136" s="6"/>
      <c r="AB136" s="6"/>
      <c r="AC136" s="6"/>
      <c r="AD136" s="6"/>
      <c r="AE136" s="6"/>
      <c r="AF136" s="6"/>
      <c r="AG136" s="6"/>
      <c r="AH136" s="6"/>
      <c r="AI136" s="6"/>
      <c r="AJ136" s="6"/>
      <c r="AK136" s="6"/>
      <c r="AL136" s="6"/>
      <c r="AM136" s="6"/>
      <c r="AN136" s="6"/>
      <c r="AO136" s="6"/>
      <c r="AP136" s="6"/>
      <c r="AQ136" s="6"/>
      <c r="AR136" s="6"/>
      <c r="AS136" s="6"/>
      <c r="AT136" s="6"/>
      <c r="AU136" s="6"/>
      <c r="AV136" s="6"/>
      <c r="AW136" s="6"/>
      <c r="AX136" s="6"/>
      <c r="AY136" s="6"/>
      <c r="AZ136" s="6"/>
      <c r="BA136" s="6"/>
      <c r="BB136" s="6"/>
      <c r="BC136" s="6"/>
    </row>
    <row r="137" spans="2:55" s="13" customFormat="1" x14ac:dyDescent="0.3">
      <c r="B137" s="6"/>
      <c r="G137" s="6"/>
      <c r="H137"/>
      <c r="I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row>
    <row r="138" spans="2:55" s="13" customFormat="1" x14ac:dyDescent="0.3">
      <c r="B138" s="6"/>
      <c r="G138" s="6"/>
      <c r="H138"/>
      <c r="I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c r="AQ138" s="6"/>
      <c r="AR138" s="6"/>
      <c r="AS138" s="6"/>
      <c r="AT138" s="6"/>
      <c r="AU138" s="6"/>
      <c r="AV138" s="6"/>
      <c r="AW138" s="6"/>
      <c r="AX138" s="6"/>
      <c r="AY138" s="6"/>
      <c r="AZ138" s="6"/>
      <c r="BA138" s="6"/>
      <c r="BB138" s="6"/>
      <c r="BC138" s="6"/>
    </row>
    <row r="139" spans="2:55" s="13" customFormat="1" x14ac:dyDescent="0.3">
      <c r="B139" s="6"/>
      <c r="G139" s="6"/>
      <c r="H139"/>
      <c r="I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c r="AQ139" s="6"/>
      <c r="AR139" s="6"/>
      <c r="AS139" s="6"/>
      <c r="AT139" s="6"/>
      <c r="AU139" s="6"/>
      <c r="AV139" s="6"/>
      <c r="AW139" s="6"/>
      <c r="AX139" s="6"/>
      <c r="AY139" s="6"/>
      <c r="AZ139" s="6"/>
      <c r="BA139" s="6"/>
      <c r="BB139" s="6"/>
      <c r="BC139" s="6"/>
    </row>
    <row r="140" spans="2:55" s="13" customFormat="1" x14ac:dyDescent="0.3">
      <c r="B140" s="6"/>
      <c r="G140" s="6"/>
      <c r="H140"/>
      <c r="I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c r="AQ140" s="6"/>
      <c r="AR140" s="6"/>
      <c r="AS140" s="6"/>
      <c r="AT140" s="6"/>
      <c r="AU140" s="6"/>
      <c r="AV140" s="6"/>
      <c r="AW140" s="6"/>
      <c r="AX140" s="6"/>
      <c r="AY140" s="6"/>
      <c r="AZ140" s="6"/>
      <c r="BA140" s="6"/>
      <c r="BB140" s="6"/>
      <c r="BC140" s="6"/>
    </row>
    <row r="141" spans="2:55" s="13" customFormat="1" x14ac:dyDescent="0.3">
      <c r="B141" s="6"/>
      <c r="G141" s="6"/>
      <c r="H141"/>
      <c r="I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c r="AQ141" s="6"/>
      <c r="AR141" s="6"/>
      <c r="AS141" s="6"/>
      <c r="AT141" s="6"/>
      <c r="AU141" s="6"/>
      <c r="AV141" s="6"/>
      <c r="AW141" s="6"/>
      <c r="AX141" s="6"/>
      <c r="AY141" s="6"/>
      <c r="AZ141" s="6"/>
      <c r="BA141" s="6"/>
      <c r="BB141" s="6"/>
      <c r="BC141" s="6"/>
    </row>
    <row r="142" spans="2:55" s="13" customFormat="1" x14ac:dyDescent="0.3">
      <c r="B142" s="6"/>
      <c r="G142" s="6"/>
      <c r="H142"/>
      <c r="I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c r="AQ142" s="6"/>
      <c r="AR142" s="6"/>
      <c r="AS142" s="6"/>
      <c r="AT142" s="6"/>
      <c r="AU142" s="6"/>
      <c r="AV142" s="6"/>
      <c r="AW142" s="6"/>
      <c r="AX142" s="6"/>
      <c r="AY142" s="6"/>
      <c r="AZ142" s="6"/>
      <c r="BA142" s="6"/>
      <c r="BB142" s="6"/>
      <c r="BC142" s="6"/>
    </row>
    <row r="143" spans="2:55" s="13" customFormat="1" x14ac:dyDescent="0.3">
      <c r="B143" s="6"/>
      <c r="G143" s="6"/>
      <c r="H143"/>
      <c r="I143" s="6"/>
      <c r="S143" s="6"/>
      <c r="T143" s="6"/>
      <c r="U143" s="6"/>
      <c r="V143" s="6"/>
      <c r="W143" s="6"/>
      <c r="X143" s="6"/>
      <c r="Y143" s="6"/>
      <c r="Z143" s="6"/>
      <c r="AA143" s="6"/>
      <c r="AB143" s="6"/>
      <c r="AC143" s="6"/>
      <c r="AD143" s="6"/>
      <c r="AE143" s="6"/>
      <c r="AF143" s="6"/>
      <c r="AG143" s="6"/>
      <c r="AH143" s="6"/>
      <c r="AI143" s="6"/>
      <c r="AJ143" s="6"/>
      <c r="AK143" s="6"/>
      <c r="AL143" s="6"/>
      <c r="AM143" s="6"/>
      <c r="AN143" s="6"/>
      <c r="AO143" s="6"/>
      <c r="AP143" s="6"/>
      <c r="AQ143" s="6"/>
      <c r="AR143" s="6"/>
      <c r="AS143" s="6"/>
      <c r="AT143" s="6"/>
      <c r="AU143" s="6"/>
      <c r="AV143" s="6"/>
      <c r="AW143" s="6"/>
      <c r="AX143" s="6"/>
      <c r="AY143" s="6"/>
      <c r="AZ143" s="6"/>
      <c r="BA143" s="6"/>
      <c r="BB143" s="6"/>
      <c r="BC143" s="6"/>
    </row>
    <row r="144" spans="2:55" s="13" customFormat="1" x14ac:dyDescent="0.3">
      <c r="B144" s="6"/>
      <c r="G144" s="6"/>
      <c r="H144"/>
      <c r="I144" s="6"/>
      <c r="S144" s="6"/>
      <c r="T144" s="6"/>
      <c r="U144" s="6"/>
      <c r="V144" s="6"/>
      <c r="W144" s="6"/>
      <c r="X144" s="6"/>
      <c r="Y144" s="6"/>
      <c r="Z144" s="6"/>
      <c r="AA144" s="6"/>
      <c r="AB144" s="6"/>
      <c r="AC144" s="6"/>
      <c r="AD144" s="6"/>
      <c r="AE144" s="6"/>
      <c r="AF144" s="6"/>
      <c r="AG144" s="6"/>
      <c r="AH144" s="6"/>
      <c r="AI144" s="6"/>
      <c r="AJ144" s="6"/>
      <c r="AK144" s="6"/>
      <c r="AL144" s="6"/>
      <c r="AM144" s="6"/>
      <c r="AN144" s="6"/>
      <c r="AO144" s="6"/>
      <c r="AP144" s="6"/>
      <c r="AQ144" s="6"/>
      <c r="AR144" s="6"/>
      <c r="AS144" s="6"/>
      <c r="AT144" s="6"/>
      <c r="AU144" s="6"/>
      <c r="AV144" s="6"/>
      <c r="AW144" s="6"/>
      <c r="AX144" s="6"/>
      <c r="AY144" s="6"/>
      <c r="AZ144" s="6"/>
      <c r="BA144" s="6"/>
      <c r="BB144" s="6"/>
      <c r="BC144" s="6"/>
    </row>
    <row r="145" spans="2:55" s="13" customFormat="1" x14ac:dyDescent="0.3">
      <c r="B145" s="6"/>
      <c r="G145" s="6"/>
      <c r="H145"/>
      <c r="I145" s="6"/>
      <c r="S145" s="6"/>
      <c r="T145" s="6"/>
      <c r="U145" s="6"/>
      <c r="V145" s="6"/>
      <c r="W145" s="6"/>
      <c r="X145" s="6"/>
      <c r="Y145" s="6"/>
      <c r="Z145" s="6"/>
      <c r="AA145" s="6"/>
      <c r="AB145" s="6"/>
      <c r="AC145" s="6"/>
      <c r="AD145" s="6"/>
      <c r="AE145" s="6"/>
      <c r="AF145" s="6"/>
      <c r="AG145" s="6"/>
      <c r="AH145" s="6"/>
      <c r="AI145" s="6"/>
      <c r="AJ145" s="6"/>
      <c r="AK145" s="6"/>
      <c r="AL145" s="6"/>
      <c r="AM145" s="6"/>
      <c r="AN145" s="6"/>
      <c r="AO145" s="6"/>
      <c r="AP145" s="6"/>
      <c r="AQ145" s="6"/>
      <c r="AR145" s="6"/>
      <c r="AS145" s="6"/>
      <c r="AT145" s="6"/>
      <c r="AU145" s="6"/>
      <c r="AV145" s="6"/>
      <c r="AW145" s="6"/>
      <c r="AX145" s="6"/>
      <c r="AY145" s="6"/>
      <c r="AZ145" s="6"/>
      <c r="BA145" s="6"/>
      <c r="BB145" s="6"/>
      <c r="BC145" s="6"/>
    </row>
    <row r="146" spans="2:55" s="13" customFormat="1" x14ac:dyDescent="0.3">
      <c r="B146" s="6"/>
      <c r="G146" s="6"/>
      <c r="H146"/>
      <c r="I146" s="6"/>
      <c r="S146" s="6"/>
      <c r="T146" s="6"/>
      <c r="U146" s="6"/>
      <c r="V146" s="6"/>
      <c r="W146" s="6"/>
      <c r="X146" s="6"/>
      <c r="Y146" s="6"/>
      <c r="Z146" s="6"/>
      <c r="AA146" s="6"/>
      <c r="AB146" s="6"/>
      <c r="AC146" s="6"/>
      <c r="AD146" s="6"/>
      <c r="AE146" s="6"/>
      <c r="AF146" s="6"/>
      <c r="AG146" s="6"/>
      <c r="AH146" s="6"/>
      <c r="AI146" s="6"/>
      <c r="AJ146" s="6"/>
      <c r="AK146" s="6"/>
      <c r="AL146" s="6"/>
      <c r="AM146" s="6"/>
      <c r="AN146" s="6"/>
      <c r="AO146" s="6"/>
      <c r="AP146" s="6"/>
      <c r="AQ146" s="6"/>
      <c r="AR146" s="6"/>
      <c r="AS146" s="6"/>
      <c r="AT146" s="6"/>
      <c r="AU146" s="6"/>
      <c r="AV146" s="6"/>
      <c r="AW146" s="6"/>
      <c r="AX146" s="6"/>
      <c r="AY146" s="6"/>
      <c r="AZ146" s="6"/>
      <c r="BA146" s="6"/>
      <c r="BB146" s="6"/>
      <c r="BC146" s="6"/>
    </row>
    <row r="147" spans="2:55" s="13" customFormat="1" x14ac:dyDescent="0.3">
      <c r="B147" s="6"/>
      <c r="G147" s="6"/>
      <c r="H147"/>
      <c r="I147" s="6"/>
      <c r="S147" s="6"/>
      <c r="T147" s="6"/>
      <c r="U147" s="6"/>
      <c r="V147" s="6"/>
      <c r="W147" s="6"/>
      <c r="X147" s="6"/>
      <c r="Y147" s="6"/>
      <c r="Z147" s="6"/>
      <c r="AA147" s="6"/>
      <c r="AB147" s="6"/>
      <c r="AC147" s="6"/>
      <c r="AD147" s="6"/>
      <c r="AE147" s="6"/>
      <c r="AF147" s="6"/>
      <c r="AG147" s="6"/>
      <c r="AH147" s="6"/>
      <c r="AI147" s="6"/>
      <c r="AJ147" s="6"/>
      <c r="AK147" s="6"/>
      <c r="AL147" s="6"/>
      <c r="AM147" s="6"/>
      <c r="AN147" s="6"/>
      <c r="AO147" s="6"/>
      <c r="AP147" s="6"/>
      <c r="AQ147" s="6"/>
      <c r="AR147" s="6"/>
      <c r="AS147" s="6"/>
      <c r="AT147" s="6"/>
      <c r="AU147" s="6"/>
      <c r="AV147" s="6"/>
      <c r="AW147" s="6"/>
      <c r="AX147" s="6"/>
      <c r="AY147" s="6"/>
      <c r="AZ147" s="6"/>
      <c r="BA147" s="6"/>
      <c r="BB147" s="6"/>
      <c r="BC147" s="6"/>
    </row>
    <row r="148" spans="2:55" s="13" customFormat="1" x14ac:dyDescent="0.3">
      <c r="B148" s="6"/>
      <c r="G148" s="6"/>
      <c r="H148"/>
      <c r="I148" s="6"/>
      <c r="S148" s="6"/>
      <c r="T148" s="6"/>
      <c r="U148" s="6"/>
      <c r="V148" s="6"/>
      <c r="W148" s="6"/>
      <c r="X148" s="6"/>
      <c r="Y148" s="6"/>
      <c r="Z148" s="6"/>
      <c r="AA148" s="6"/>
      <c r="AB148" s="6"/>
      <c r="AC148" s="6"/>
      <c r="AD148" s="6"/>
      <c r="AE148" s="6"/>
      <c r="AF148" s="6"/>
      <c r="AG148" s="6"/>
      <c r="AH148" s="6"/>
      <c r="AI148" s="6"/>
      <c r="AJ148" s="6"/>
      <c r="AK148" s="6"/>
      <c r="AL148" s="6"/>
      <c r="AM148" s="6"/>
      <c r="AN148" s="6"/>
      <c r="AO148" s="6"/>
      <c r="AP148" s="6"/>
      <c r="AQ148" s="6"/>
      <c r="AR148" s="6"/>
      <c r="AS148" s="6"/>
      <c r="AT148" s="6"/>
      <c r="AU148" s="6"/>
      <c r="AV148" s="6"/>
      <c r="AW148" s="6"/>
      <c r="AX148" s="6"/>
      <c r="AY148" s="6"/>
      <c r="AZ148" s="6"/>
      <c r="BA148" s="6"/>
      <c r="BB148" s="6"/>
      <c r="BC148" s="6"/>
    </row>
    <row r="149" spans="2:55" s="13" customFormat="1" x14ac:dyDescent="0.3">
      <c r="B149" s="6"/>
      <c r="G149" s="6"/>
      <c r="H149"/>
      <c r="I149" s="6"/>
      <c r="S149" s="6"/>
      <c r="T149" s="6"/>
      <c r="U149" s="6"/>
      <c r="V149" s="6"/>
      <c r="W149" s="6"/>
      <c r="X149" s="6"/>
      <c r="Y149" s="6"/>
      <c r="Z149" s="6"/>
      <c r="AA149" s="6"/>
      <c r="AB149" s="6"/>
      <c r="AC149" s="6"/>
      <c r="AD149" s="6"/>
      <c r="AE149" s="6"/>
      <c r="AF149" s="6"/>
      <c r="AG149" s="6"/>
      <c r="AH149" s="6"/>
      <c r="AI149" s="6"/>
      <c r="AJ149" s="6"/>
      <c r="AK149" s="6"/>
      <c r="AL149" s="6"/>
      <c r="AM149" s="6"/>
      <c r="AN149" s="6"/>
      <c r="AO149" s="6"/>
      <c r="AP149" s="6"/>
      <c r="AQ149" s="6"/>
      <c r="AR149" s="6"/>
      <c r="AS149" s="6"/>
      <c r="AT149" s="6"/>
      <c r="AU149" s="6"/>
      <c r="AV149" s="6"/>
      <c r="AW149" s="6"/>
      <c r="AX149" s="6"/>
      <c r="AY149" s="6"/>
      <c r="AZ149" s="6"/>
      <c r="BA149" s="6"/>
      <c r="BB149" s="6"/>
      <c r="BC149" s="6"/>
    </row>
    <row r="150" spans="2:55" s="13" customFormat="1" x14ac:dyDescent="0.3">
      <c r="B150" s="6"/>
      <c r="G150" s="6"/>
      <c r="H150"/>
      <c r="I150" s="6"/>
      <c r="S150" s="6"/>
      <c r="T150" s="6"/>
      <c r="U150" s="6"/>
      <c r="V150" s="6"/>
      <c r="W150" s="6"/>
      <c r="X150" s="6"/>
      <c r="Y150" s="6"/>
      <c r="Z150" s="6"/>
      <c r="AA150" s="6"/>
      <c r="AB150" s="6"/>
      <c r="AC150" s="6"/>
      <c r="AD150" s="6"/>
      <c r="AE150" s="6"/>
      <c r="AF150" s="6"/>
      <c r="AG150" s="6"/>
      <c r="AH150" s="6"/>
      <c r="AI150" s="6"/>
      <c r="AJ150" s="6"/>
      <c r="AK150" s="6"/>
      <c r="AL150" s="6"/>
      <c r="AM150" s="6"/>
      <c r="AN150" s="6"/>
      <c r="AO150" s="6"/>
      <c r="AP150" s="6"/>
      <c r="AQ150" s="6"/>
      <c r="AR150" s="6"/>
      <c r="AS150" s="6"/>
      <c r="AT150" s="6"/>
      <c r="AU150" s="6"/>
      <c r="AV150" s="6"/>
      <c r="AW150" s="6"/>
      <c r="AX150" s="6"/>
      <c r="AY150" s="6"/>
      <c r="AZ150" s="6"/>
      <c r="BA150" s="6"/>
      <c r="BB150" s="6"/>
      <c r="BC150" s="6"/>
    </row>
    <row r="151" spans="2:55" s="13" customFormat="1" x14ac:dyDescent="0.3">
      <c r="B151" s="6"/>
      <c r="G151" s="6"/>
      <c r="H151"/>
      <c r="I151" s="6"/>
      <c r="S151" s="6"/>
      <c r="T151" s="6"/>
      <c r="U151" s="6"/>
      <c r="V151" s="6"/>
      <c r="W151" s="6"/>
      <c r="X151" s="6"/>
      <c r="Y151" s="6"/>
      <c r="Z151" s="6"/>
      <c r="AA151" s="6"/>
      <c r="AB151" s="6"/>
      <c r="AC151" s="6"/>
      <c r="AD151" s="6"/>
      <c r="AE151" s="6"/>
      <c r="AF151" s="6"/>
      <c r="AG151" s="6"/>
      <c r="AH151" s="6"/>
      <c r="AI151" s="6"/>
      <c r="AJ151" s="6"/>
      <c r="AK151" s="6"/>
      <c r="AL151" s="6"/>
      <c r="AM151" s="6"/>
      <c r="AN151" s="6"/>
      <c r="AO151" s="6"/>
      <c r="AP151" s="6"/>
      <c r="AQ151" s="6"/>
      <c r="AR151" s="6"/>
      <c r="AS151" s="6"/>
      <c r="AT151" s="6"/>
      <c r="AU151" s="6"/>
      <c r="AV151" s="6"/>
      <c r="AW151" s="6"/>
      <c r="AX151" s="6"/>
      <c r="AY151" s="6"/>
      <c r="AZ151" s="6"/>
      <c r="BA151" s="6"/>
      <c r="BB151" s="6"/>
      <c r="BC151" s="6"/>
    </row>
    <row r="152" spans="2:55" s="13" customFormat="1" x14ac:dyDescent="0.3">
      <c r="B152" s="6"/>
      <c r="G152" s="6"/>
      <c r="H152"/>
      <c r="I152" s="6"/>
      <c r="S152" s="6"/>
      <c r="T152" s="6"/>
      <c r="U152" s="6"/>
      <c r="V152" s="6"/>
      <c r="W152" s="6"/>
      <c r="X152" s="6"/>
      <c r="Y152" s="6"/>
      <c r="Z152" s="6"/>
      <c r="AA152" s="6"/>
      <c r="AB152" s="6"/>
      <c r="AC152" s="6"/>
      <c r="AD152" s="6"/>
      <c r="AE152" s="6"/>
      <c r="AF152" s="6"/>
      <c r="AG152" s="6"/>
      <c r="AH152" s="6"/>
      <c r="AI152" s="6"/>
      <c r="AJ152" s="6"/>
      <c r="AK152" s="6"/>
      <c r="AL152" s="6"/>
      <c r="AM152" s="6"/>
      <c r="AN152" s="6"/>
      <c r="AO152" s="6"/>
      <c r="AP152" s="6"/>
      <c r="AQ152" s="6"/>
      <c r="AR152" s="6"/>
      <c r="AS152" s="6"/>
      <c r="AT152" s="6"/>
      <c r="AU152" s="6"/>
      <c r="AV152" s="6"/>
      <c r="AW152" s="6"/>
      <c r="AX152" s="6"/>
      <c r="AY152" s="6"/>
      <c r="AZ152" s="6"/>
      <c r="BA152" s="6"/>
      <c r="BB152" s="6"/>
      <c r="BC152" s="6"/>
    </row>
    <row r="153" spans="2:55" s="13" customFormat="1" x14ac:dyDescent="0.3">
      <c r="B153" s="6"/>
      <c r="G153" s="6"/>
      <c r="H153"/>
      <c r="I153" s="6"/>
      <c r="S153" s="6"/>
      <c r="T153" s="6"/>
      <c r="U153" s="6"/>
      <c r="V153" s="6"/>
      <c r="W153" s="6"/>
      <c r="X153" s="6"/>
      <c r="Y153" s="6"/>
      <c r="Z153" s="6"/>
      <c r="AA153" s="6"/>
      <c r="AB153" s="6"/>
      <c r="AC153" s="6"/>
      <c r="AD153" s="6"/>
      <c r="AE153" s="6"/>
      <c r="AF153" s="6"/>
      <c r="AG153" s="6"/>
      <c r="AH153" s="6"/>
      <c r="AI153" s="6"/>
      <c r="AJ153" s="6"/>
      <c r="AK153" s="6"/>
      <c r="AL153" s="6"/>
      <c r="AM153" s="6"/>
      <c r="AN153" s="6"/>
      <c r="AO153" s="6"/>
      <c r="AP153" s="6"/>
      <c r="AQ153" s="6"/>
      <c r="AR153" s="6"/>
      <c r="AS153" s="6"/>
      <c r="AT153" s="6"/>
      <c r="AU153" s="6"/>
      <c r="AV153" s="6"/>
      <c r="AW153" s="6"/>
      <c r="AX153" s="6"/>
      <c r="AY153" s="6"/>
      <c r="AZ153" s="6"/>
      <c r="BA153" s="6"/>
      <c r="BB153" s="6"/>
      <c r="BC153" s="6"/>
    </row>
    <row r="154" spans="2:55" s="13" customFormat="1" x14ac:dyDescent="0.3">
      <c r="B154" s="6"/>
      <c r="G154" s="6"/>
      <c r="H154"/>
      <c r="I154" s="6"/>
      <c r="S154" s="6"/>
      <c r="T154" s="6"/>
      <c r="U154" s="6"/>
      <c r="V154" s="6"/>
      <c r="W154" s="6"/>
      <c r="X154" s="6"/>
      <c r="Y154" s="6"/>
      <c r="Z154" s="6"/>
      <c r="AA154" s="6"/>
      <c r="AB154" s="6"/>
      <c r="AC154" s="6"/>
      <c r="AD154" s="6"/>
      <c r="AE154" s="6"/>
      <c r="AF154" s="6"/>
      <c r="AG154" s="6"/>
      <c r="AH154" s="6"/>
      <c r="AI154" s="6"/>
      <c r="AJ154" s="6"/>
      <c r="AK154" s="6"/>
      <c r="AL154" s="6"/>
      <c r="AM154" s="6"/>
      <c r="AN154" s="6"/>
      <c r="AO154" s="6"/>
      <c r="AP154" s="6"/>
      <c r="AQ154" s="6"/>
      <c r="AR154" s="6"/>
      <c r="AS154" s="6"/>
      <c r="AT154" s="6"/>
      <c r="AU154" s="6"/>
      <c r="AV154" s="6"/>
      <c r="AW154" s="6"/>
      <c r="AX154" s="6"/>
      <c r="AY154" s="6"/>
      <c r="AZ154" s="6"/>
      <c r="BA154" s="6"/>
      <c r="BB154" s="6"/>
      <c r="BC154" s="6"/>
    </row>
    <row r="155" spans="2:55" s="13" customFormat="1" x14ac:dyDescent="0.3">
      <c r="B155" s="6"/>
      <c r="G155" s="6"/>
      <c r="H155"/>
      <c r="I155" s="6"/>
      <c r="S155" s="6"/>
      <c r="T155" s="6"/>
      <c r="U155" s="6"/>
      <c r="V155" s="6"/>
      <c r="W155" s="6"/>
      <c r="X155" s="6"/>
      <c r="Y155" s="6"/>
      <c r="Z155" s="6"/>
      <c r="AA155" s="6"/>
      <c r="AB155" s="6"/>
      <c r="AC155" s="6"/>
      <c r="AD155" s="6"/>
      <c r="AE155" s="6"/>
      <c r="AF155" s="6"/>
      <c r="AG155" s="6"/>
      <c r="AH155" s="6"/>
      <c r="AI155" s="6"/>
      <c r="AJ155" s="6"/>
      <c r="AK155" s="6"/>
      <c r="AL155" s="6"/>
      <c r="AM155" s="6"/>
      <c r="AN155" s="6"/>
      <c r="AO155" s="6"/>
      <c r="AP155" s="6"/>
      <c r="AQ155" s="6"/>
      <c r="AR155" s="6"/>
      <c r="AS155" s="6"/>
      <c r="AT155" s="6"/>
      <c r="AU155" s="6"/>
      <c r="AV155" s="6"/>
      <c r="AW155" s="6"/>
      <c r="AX155" s="6"/>
      <c r="AY155" s="6"/>
      <c r="AZ155" s="6"/>
      <c r="BA155" s="6"/>
      <c r="BB155" s="6"/>
      <c r="BC155" s="6"/>
    </row>
    <row r="156" spans="2:55" s="13" customFormat="1" x14ac:dyDescent="0.3">
      <c r="B156" s="6"/>
      <c r="G156" s="6"/>
      <c r="H156"/>
      <c r="I156" s="6"/>
      <c r="S156" s="6"/>
      <c r="T156" s="6"/>
      <c r="U156" s="6"/>
      <c r="V156" s="6"/>
      <c r="W156" s="6"/>
      <c r="X156" s="6"/>
      <c r="Y156" s="6"/>
      <c r="Z156" s="6"/>
      <c r="AA156" s="6"/>
      <c r="AB156" s="6"/>
      <c r="AC156" s="6"/>
      <c r="AD156" s="6"/>
      <c r="AE156" s="6"/>
      <c r="AF156" s="6"/>
      <c r="AG156" s="6"/>
      <c r="AH156" s="6"/>
      <c r="AI156" s="6"/>
      <c r="AJ156" s="6"/>
      <c r="AK156" s="6"/>
      <c r="AL156" s="6"/>
      <c r="AM156" s="6"/>
      <c r="AN156" s="6"/>
      <c r="AO156" s="6"/>
      <c r="AP156" s="6"/>
      <c r="AQ156" s="6"/>
      <c r="AR156" s="6"/>
      <c r="AS156" s="6"/>
      <c r="AT156" s="6"/>
      <c r="AU156" s="6"/>
      <c r="AV156" s="6"/>
      <c r="AW156" s="6"/>
      <c r="AX156" s="6"/>
      <c r="AY156" s="6"/>
      <c r="AZ156" s="6"/>
      <c r="BA156" s="6"/>
      <c r="BB156" s="6"/>
      <c r="BC156" s="6"/>
    </row>
    <row r="157" spans="2:55" s="13" customFormat="1" x14ac:dyDescent="0.3">
      <c r="B157" s="6"/>
      <c r="G157" s="6"/>
      <c r="H157"/>
      <c r="I157" s="6"/>
      <c r="S157" s="6"/>
      <c r="T157" s="6"/>
      <c r="U157" s="6"/>
      <c r="V157" s="6"/>
      <c r="W157" s="6"/>
      <c r="X157" s="6"/>
      <c r="Y157" s="6"/>
      <c r="Z157" s="6"/>
      <c r="AA157" s="6"/>
      <c r="AB157" s="6"/>
      <c r="AC157" s="6"/>
      <c r="AD157" s="6"/>
      <c r="AE157" s="6"/>
      <c r="AF157" s="6"/>
      <c r="AG157" s="6"/>
      <c r="AH157" s="6"/>
      <c r="AI157" s="6"/>
      <c r="AJ157" s="6"/>
      <c r="AK157" s="6"/>
      <c r="AL157" s="6"/>
      <c r="AM157" s="6"/>
      <c r="AN157" s="6"/>
      <c r="AO157" s="6"/>
      <c r="AP157" s="6"/>
      <c r="AQ157" s="6"/>
      <c r="AR157" s="6"/>
      <c r="AS157" s="6"/>
      <c r="AT157" s="6"/>
      <c r="AU157" s="6"/>
      <c r="AV157" s="6"/>
      <c r="AW157" s="6"/>
      <c r="AX157" s="6"/>
      <c r="AY157" s="6"/>
      <c r="AZ157" s="6"/>
      <c r="BA157" s="6"/>
      <c r="BB157" s="6"/>
      <c r="BC157" s="6"/>
    </row>
    <row r="158" spans="2:55" s="13" customFormat="1" x14ac:dyDescent="0.3">
      <c r="B158" s="6"/>
      <c r="G158" s="6"/>
      <c r="H158"/>
      <c r="I158" s="6"/>
      <c r="S158" s="6"/>
      <c r="T158" s="6"/>
      <c r="U158" s="6"/>
      <c r="V158" s="6"/>
      <c r="W158" s="6"/>
      <c r="X158" s="6"/>
      <c r="Y158" s="6"/>
      <c r="Z158" s="6"/>
      <c r="AA158" s="6"/>
      <c r="AB158" s="6"/>
      <c r="AC158" s="6"/>
      <c r="AD158" s="6"/>
      <c r="AE158" s="6"/>
      <c r="AF158" s="6"/>
      <c r="AG158" s="6"/>
      <c r="AH158" s="6"/>
      <c r="AI158" s="6"/>
      <c r="AJ158" s="6"/>
      <c r="AK158" s="6"/>
      <c r="AL158" s="6"/>
      <c r="AM158" s="6"/>
      <c r="AN158" s="6"/>
      <c r="AO158" s="6"/>
      <c r="AP158" s="6"/>
      <c r="AQ158" s="6"/>
      <c r="AR158" s="6"/>
      <c r="AS158" s="6"/>
      <c r="AT158" s="6"/>
      <c r="AU158" s="6"/>
      <c r="AV158" s="6"/>
      <c r="AW158" s="6"/>
      <c r="AX158" s="6"/>
      <c r="AY158" s="6"/>
      <c r="AZ158" s="6"/>
      <c r="BA158" s="6"/>
      <c r="BB158" s="6"/>
      <c r="BC158" s="6"/>
    </row>
    <row r="159" spans="2:55" s="13" customFormat="1" x14ac:dyDescent="0.3">
      <c r="B159" s="6"/>
      <c r="G159" s="6"/>
      <c r="H159"/>
      <c r="I159" s="6"/>
      <c r="S159" s="6"/>
      <c r="T159" s="6"/>
      <c r="U159" s="6"/>
      <c r="V159" s="6"/>
      <c r="W159" s="6"/>
      <c r="X159" s="6"/>
      <c r="Y159" s="6"/>
      <c r="Z159" s="6"/>
      <c r="AA159" s="6"/>
      <c r="AB159" s="6"/>
      <c r="AC159" s="6"/>
      <c r="AD159" s="6"/>
      <c r="AE159" s="6"/>
      <c r="AF159" s="6"/>
      <c r="AG159" s="6"/>
      <c r="AH159" s="6"/>
      <c r="AI159" s="6"/>
      <c r="AJ159" s="6"/>
      <c r="AK159" s="6"/>
      <c r="AL159" s="6"/>
      <c r="AM159" s="6"/>
      <c r="AN159" s="6"/>
      <c r="AO159" s="6"/>
      <c r="AP159" s="6"/>
      <c r="AQ159" s="6"/>
      <c r="AR159" s="6"/>
      <c r="AS159" s="6"/>
      <c r="AT159" s="6"/>
      <c r="AU159" s="6"/>
      <c r="AV159" s="6"/>
      <c r="AW159" s="6"/>
      <c r="AX159" s="6"/>
      <c r="AY159" s="6"/>
      <c r="AZ159" s="6"/>
      <c r="BA159" s="6"/>
      <c r="BB159" s="6"/>
      <c r="BC159" s="6"/>
    </row>
    <row r="160" spans="2:55" s="13" customFormat="1" x14ac:dyDescent="0.3">
      <c r="B160" s="6"/>
      <c r="G160" s="6"/>
      <c r="H160"/>
      <c r="I160" s="6"/>
      <c r="S160" s="6"/>
      <c r="T160" s="6"/>
      <c r="U160" s="6"/>
      <c r="V160" s="6"/>
      <c r="W160" s="6"/>
      <c r="X160" s="6"/>
      <c r="Y160" s="6"/>
      <c r="Z160" s="6"/>
      <c r="AA160" s="6"/>
      <c r="AB160" s="6"/>
      <c r="AC160" s="6"/>
      <c r="AD160" s="6"/>
      <c r="AE160" s="6"/>
      <c r="AF160" s="6"/>
      <c r="AG160" s="6"/>
      <c r="AH160" s="6"/>
      <c r="AI160" s="6"/>
      <c r="AJ160" s="6"/>
      <c r="AK160" s="6"/>
      <c r="AL160" s="6"/>
      <c r="AM160" s="6"/>
      <c r="AN160" s="6"/>
      <c r="AO160" s="6"/>
      <c r="AP160" s="6"/>
      <c r="AQ160" s="6"/>
      <c r="AR160" s="6"/>
      <c r="AS160" s="6"/>
      <c r="AT160" s="6"/>
      <c r="AU160" s="6"/>
      <c r="AV160" s="6"/>
      <c r="AW160" s="6"/>
      <c r="AX160" s="6"/>
      <c r="AY160" s="6"/>
      <c r="AZ160" s="6"/>
      <c r="BA160" s="6"/>
      <c r="BB160" s="6"/>
      <c r="BC160" s="6"/>
    </row>
    <row r="161" spans="2:55" s="13" customFormat="1" x14ac:dyDescent="0.3">
      <c r="B161" s="6"/>
      <c r="G161" s="6"/>
      <c r="H161"/>
      <c r="I161" s="6"/>
      <c r="S161" s="6"/>
      <c r="T161" s="6"/>
      <c r="U161" s="6"/>
      <c r="V161" s="6"/>
      <c r="W161" s="6"/>
      <c r="X161" s="6"/>
      <c r="Y161" s="6"/>
      <c r="Z161" s="6"/>
      <c r="AA161" s="6"/>
      <c r="AB161" s="6"/>
      <c r="AC161" s="6"/>
      <c r="AD161" s="6"/>
      <c r="AE161" s="6"/>
      <c r="AF161" s="6"/>
      <c r="AG161" s="6"/>
      <c r="AH161" s="6"/>
      <c r="AI161" s="6"/>
      <c r="AJ161" s="6"/>
      <c r="AK161" s="6"/>
      <c r="AL161" s="6"/>
      <c r="AM161" s="6"/>
      <c r="AN161" s="6"/>
      <c r="AO161" s="6"/>
      <c r="AP161" s="6"/>
      <c r="AQ161" s="6"/>
      <c r="AR161" s="6"/>
      <c r="AS161" s="6"/>
      <c r="AT161" s="6"/>
      <c r="AU161" s="6"/>
      <c r="AV161" s="6"/>
      <c r="AW161" s="6"/>
      <c r="AX161" s="6"/>
      <c r="AY161" s="6"/>
      <c r="AZ161" s="6"/>
      <c r="BA161" s="6"/>
      <c r="BB161" s="6"/>
      <c r="BC161" s="6"/>
    </row>
    <row r="162" spans="2:55" s="13" customFormat="1" x14ac:dyDescent="0.3">
      <c r="B162" s="6"/>
      <c r="G162" s="6"/>
      <c r="H162"/>
      <c r="I162" s="6"/>
      <c r="S162" s="6"/>
      <c r="T162" s="6"/>
      <c r="U162" s="6"/>
      <c r="V162" s="6"/>
      <c r="W162" s="6"/>
      <c r="X162" s="6"/>
      <c r="Y162" s="6"/>
      <c r="Z162" s="6"/>
      <c r="AA162" s="6"/>
      <c r="AB162" s="6"/>
      <c r="AC162" s="6"/>
      <c r="AD162" s="6"/>
      <c r="AE162" s="6"/>
      <c r="AF162" s="6"/>
      <c r="AG162" s="6"/>
      <c r="AH162" s="6"/>
      <c r="AI162" s="6"/>
      <c r="AJ162" s="6"/>
      <c r="AK162" s="6"/>
      <c r="AL162" s="6"/>
      <c r="AM162" s="6"/>
      <c r="AN162" s="6"/>
      <c r="AO162" s="6"/>
      <c r="AP162" s="6"/>
      <c r="AQ162" s="6"/>
      <c r="AR162" s="6"/>
      <c r="AS162" s="6"/>
      <c r="AT162" s="6"/>
      <c r="AU162" s="6"/>
      <c r="AV162" s="6"/>
      <c r="AW162" s="6"/>
      <c r="AX162" s="6"/>
      <c r="AY162" s="6"/>
      <c r="AZ162" s="6"/>
      <c r="BA162" s="6"/>
      <c r="BB162" s="6"/>
      <c r="BC162" s="6"/>
    </row>
    <row r="163" spans="2:55" s="13" customFormat="1" x14ac:dyDescent="0.3">
      <c r="B163" s="6"/>
      <c r="G163" s="6"/>
      <c r="H163"/>
      <c r="I163" s="6"/>
      <c r="S163" s="6"/>
      <c r="T163" s="6"/>
      <c r="U163" s="6"/>
      <c r="V163" s="6"/>
      <c r="W163" s="6"/>
      <c r="X163" s="6"/>
      <c r="Y163" s="6"/>
      <c r="Z163" s="6"/>
      <c r="AA163" s="6"/>
      <c r="AB163" s="6"/>
      <c r="AC163" s="6"/>
      <c r="AD163" s="6"/>
      <c r="AE163" s="6"/>
      <c r="AF163" s="6"/>
      <c r="AG163" s="6"/>
      <c r="AH163" s="6"/>
      <c r="AI163" s="6"/>
      <c r="AJ163" s="6"/>
      <c r="AK163" s="6"/>
      <c r="AL163" s="6"/>
      <c r="AM163" s="6"/>
      <c r="AN163" s="6"/>
      <c r="AO163" s="6"/>
      <c r="AP163" s="6"/>
      <c r="AQ163" s="6"/>
      <c r="AR163" s="6"/>
      <c r="AS163" s="6"/>
      <c r="AT163" s="6"/>
      <c r="AU163" s="6"/>
      <c r="AV163" s="6"/>
      <c r="AW163" s="6"/>
      <c r="AX163" s="6"/>
      <c r="AY163" s="6"/>
      <c r="AZ163" s="6"/>
      <c r="BA163" s="6"/>
      <c r="BB163" s="6"/>
      <c r="BC163" s="6"/>
    </row>
    <row r="164" spans="2:55" s="13" customFormat="1" x14ac:dyDescent="0.3">
      <c r="B164" s="6"/>
      <c r="G164" s="6"/>
      <c r="H164"/>
      <c r="I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c r="AQ164" s="6"/>
      <c r="AR164" s="6"/>
      <c r="AS164" s="6"/>
      <c r="AT164" s="6"/>
      <c r="AU164" s="6"/>
      <c r="AV164" s="6"/>
      <c r="AW164" s="6"/>
      <c r="AX164" s="6"/>
      <c r="AY164" s="6"/>
      <c r="AZ164" s="6"/>
      <c r="BA164" s="6"/>
      <c r="BB164" s="6"/>
      <c r="BC164" s="6"/>
    </row>
    <row r="165" spans="2:55" s="13" customFormat="1" x14ac:dyDescent="0.3">
      <c r="B165" s="6"/>
      <c r="G165" s="6"/>
      <c r="H165"/>
      <c r="I165" s="6"/>
      <c r="S165" s="6"/>
      <c r="T165" s="6"/>
      <c r="U165" s="6"/>
      <c r="V165" s="6"/>
      <c r="W165" s="6"/>
      <c r="X165" s="6"/>
      <c r="Y165" s="6"/>
      <c r="Z165" s="6"/>
      <c r="AA165" s="6"/>
      <c r="AB165" s="6"/>
      <c r="AC165" s="6"/>
      <c r="AD165" s="6"/>
      <c r="AE165" s="6"/>
      <c r="AF165" s="6"/>
      <c r="AG165" s="6"/>
      <c r="AH165" s="6"/>
      <c r="AI165" s="6"/>
      <c r="AJ165" s="6"/>
      <c r="AK165" s="6"/>
      <c r="AL165" s="6"/>
      <c r="AM165" s="6"/>
      <c r="AN165" s="6"/>
      <c r="AO165" s="6"/>
      <c r="AP165" s="6"/>
      <c r="AQ165" s="6"/>
      <c r="AR165" s="6"/>
      <c r="AS165" s="6"/>
      <c r="AT165" s="6"/>
      <c r="AU165" s="6"/>
      <c r="AV165" s="6"/>
      <c r="AW165" s="6"/>
      <c r="AX165" s="6"/>
      <c r="AY165" s="6"/>
      <c r="AZ165" s="6"/>
      <c r="BA165" s="6"/>
      <c r="BB165" s="6"/>
      <c r="BC165" s="6"/>
    </row>
    <row r="166" spans="2:55" s="13" customFormat="1" x14ac:dyDescent="0.3">
      <c r="B166" s="6"/>
      <c r="G166" s="6"/>
      <c r="H166"/>
      <c r="I166" s="6"/>
      <c r="S166" s="6"/>
      <c r="T166" s="6"/>
      <c r="U166" s="6"/>
      <c r="V166" s="6"/>
      <c r="W166" s="6"/>
      <c r="X166" s="6"/>
      <c r="Y166" s="6"/>
      <c r="Z166" s="6"/>
      <c r="AA166" s="6"/>
      <c r="AB166" s="6"/>
      <c r="AC166" s="6"/>
      <c r="AD166" s="6"/>
      <c r="AE166" s="6"/>
      <c r="AF166" s="6"/>
      <c r="AG166" s="6"/>
      <c r="AH166" s="6"/>
      <c r="AI166" s="6"/>
      <c r="AJ166" s="6"/>
      <c r="AK166" s="6"/>
      <c r="AL166" s="6"/>
      <c r="AM166" s="6"/>
      <c r="AN166" s="6"/>
      <c r="AO166" s="6"/>
      <c r="AP166" s="6"/>
      <c r="AQ166" s="6"/>
      <c r="AR166" s="6"/>
      <c r="AS166" s="6"/>
      <c r="AT166" s="6"/>
      <c r="AU166" s="6"/>
      <c r="AV166" s="6"/>
      <c r="AW166" s="6"/>
      <c r="AX166" s="6"/>
      <c r="AY166" s="6"/>
      <c r="AZ166" s="6"/>
      <c r="BA166" s="6"/>
      <c r="BB166" s="6"/>
      <c r="BC166" s="6"/>
    </row>
    <row r="167" spans="2:55" s="13" customFormat="1" x14ac:dyDescent="0.3">
      <c r="B167" s="6"/>
      <c r="G167" s="6"/>
      <c r="H167"/>
      <c r="I167" s="6"/>
      <c r="S167" s="6"/>
      <c r="T167" s="6"/>
      <c r="U167" s="6"/>
      <c r="V167" s="6"/>
      <c r="W167" s="6"/>
      <c r="X167" s="6"/>
      <c r="Y167" s="6"/>
      <c r="Z167" s="6"/>
      <c r="AA167" s="6"/>
      <c r="AB167" s="6"/>
      <c r="AC167" s="6"/>
      <c r="AD167" s="6"/>
      <c r="AE167" s="6"/>
      <c r="AF167" s="6"/>
      <c r="AG167" s="6"/>
      <c r="AH167" s="6"/>
      <c r="AI167" s="6"/>
      <c r="AJ167" s="6"/>
      <c r="AK167" s="6"/>
      <c r="AL167" s="6"/>
      <c r="AM167" s="6"/>
      <c r="AN167" s="6"/>
      <c r="AO167" s="6"/>
      <c r="AP167" s="6"/>
      <c r="AQ167" s="6"/>
      <c r="AR167" s="6"/>
      <c r="AS167" s="6"/>
      <c r="AT167" s="6"/>
      <c r="AU167" s="6"/>
      <c r="AV167" s="6"/>
      <c r="AW167" s="6"/>
      <c r="AX167" s="6"/>
      <c r="AY167" s="6"/>
      <c r="AZ167" s="6"/>
      <c r="BA167" s="6"/>
      <c r="BB167" s="6"/>
      <c r="BC167" s="6"/>
    </row>
    <row r="168" spans="2:55" s="13" customFormat="1" x14ac:dyDescent="0.3">
      <c r="B168" s="6"/>
      <c r="G168" s="6"/>
      <c r="H168"/>
      <c r="I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c r="AQ168" s="6"/>
      <c r="AR168" s="6"/>
      <c r="AS168" s="6"/>
      <c r="AT168" s="6"/>
      <c r="AU168" s="6"/>
      <c r="AV168" s="6"/>
      <c r="AW168" s="6"/>
      <c r="AX168" s="6"/>
      <c r="AY168" s="6"/>
      <c r="AZ168" s="6"/>
      <c r="BA168" s="6"/>
      <c r="BB168" s="6"/>
      <c r="BC168" s="6"/>
    </row>
    <row r="169" spans="2:55" s="13" customFormat="1" x14ac:dyDescent="0.3">
      <c r="B169" s="6"/>
      <c r="G169" s="6"/>
      <c r="H169"/>
      <c r="I169" s="6"/>
      <c r="S169" s="6"/>
      <c r="T169" s="6"/>
      <c r="U169" s="6"/>
      <c r="V169" s="6"/>
      <c r="W169" s="6"/>
      <c r="X169" s="6"/>
      <c r="Y169" s="6"/>
      <c r="Z169" s="6"/>
      <c r="AA169" s="6"/>
      <c r="AB169" s="6"/>
      <c r="AC169" s="6"/>
      <c r="AD169" s="6"/>
      <c r="AE169" s="6"/>
      <c r="AF169" s="6"/>
      <c r="AG169" s="6"/>
      <c r="AH169" s="6"/>
      <c r="AI169" s="6"/>
      <c r="AJ169" s="6"/>
      <c r="AK169" s="6"/>
      <c r="AL169" s="6"/>
      <c r="AM169" s="6"/>
      <c r="AN169" s="6"/>
      <c r="AO169" s="6"/>
      <c r="AP169" s="6"/>
      <c r="AQ169" s="6"/>
      <c r="AR169" s="6"/>
      <c r="AS169" s="6"/>
      <c r="AT169" s="6"/>
      <c r="AU169" s="6"/>
      <c r="AV169" s="6"/>
      <c r="AW169" s="6"/>
      <c r="AX169" s="6"/>
      <c r="AY169" s="6"/>
      <c r="AZ169" s="6"/>
      <c r="BA169" s="6"/>
      <c r="BB169" s="6"/>
      <c r="BC169" s="6"/>
    </row>
    <row r="170" spans="2:55" s="13" customFormat="1" x14ac:dyDescent="0.3">
      <c r="B170" s="6"/>
      <c r="G170" s="6"/>
      <c r="H170"/>
      <c r="I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c r="AQ170" s="6"/>
      <c r="AR170" s="6"/>
      <c r="AS170" s="6"/>
      <c r="AT170" s="6"/>
      <c r="AU170" s="6"/>
      <c r="AV170" s="6"/>
      <c r="AW170" s="6"/>
      <c r="AX170" s="6"/>
      <c r="AY170" s="6"/>
      <c r="AZ170" s="6"/>
      <c r="BA170" s="6"/>
      <c r="BB170" s="6"/>
      <c r="BC170" s="6"/>
    </row>
    <row r="171" spans="2:55" s="13" customFormat="1" x14ac:dyDescent="0.3">
      <c r="B171" s="6"/>
      <c r="G171" s="6"/>
      <c r="H171"/>
      <c r="I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c r="AQ171" s="6"/>
      <c r="AR171" s="6"/>
      <c r="AS171" s="6"/>
      <c r="AT171" s="6"/>
      <c r="AU171" s="6"/>
      <c r="AV171" s="6"/>
      <c r="AW171" s="6"/>
      <c r="AX171" s="6"/>
      <c r="AY171" s="6"/>
      <c r="AZ171" s="6"/>
      <c r="BA171" s="6"/>
      <c r="BB171" s="6"/>
      <c r="BC171" s="6"/>
    </row>
    <row r="172" spans="2:55" s="13" customFormat="1" x14ac:dyDescent="0.3">
      <c r="B172" s="6"/>
      <c r="G172" s="6"/>
      <c r="H172"/>
      <c r="I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c r="AQ172" s="6"/>
      <c r="AR172" s="6"/>
      <c r="AS172" s="6"/>
      <c r="AT172" s="6"/>
      <c r="AU172" s="6"/>
      <c r="AV172" s="6"/>
      <c r="AW172" s="6"/>
      <c r="AX172" s="6"/>
      <c r="AY172" s="6"/>
      <c r="AZ172" s="6"/>
      <c r="BA172" s="6"/>
      <c r="BB172" s="6"/>
      <c r="BC172" s="6"/>
    </row>
    <row r="173" spans="2:55" s="13" customFormat="1" x14ac:dyDescent="0.3">
      <c r="B173" s="6"/>
      <c r="G173" s="6"/>
      <c r="H173"/>
      <c r="I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c r="AQ173" s="6"/>
      <c r="AR173" s="6"/>
      <c r="AS173" s="6"/>
      <c r="AT173" s="6"/>
      <c r="AU173" s="6"/>
      <c r="AV173" s="6"/>
      <c r="AW173" s="6"/>
      <c r="AX173" s="6"/>
      <c r="AY173" s="6"/>
      <c r="AZ173" s="6"/>
      <c r="BA173" s="6"/>
      <c r="BB173" s="6"/>
      <c r="BC173" s="6"/>
    </row>
    <row r="174" spans="2:55" s="13" customFormat="1" x14ac:dyDescent="0.3">
      <c r="B174" s="6"/>
      <c r="G174" s="6"/>
      <c r="H174"/>
      <c r="I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row>
    <row r="175" spans="2:55" s="13" customFormat="1" x14ac:dyDescent="0.3">
      <c r="B175" s="6"/>
      <c r="G175" s="6"/>
      <c r="H175"/>
      <c r="I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c r="AQ175" s="6"/>
      <c r="AR175" s="6"/>
      <c r="AS175" s="6"/>
      <c r="AT175" s="6"/>
      <c r="AU175" s="6"/>
      <c r="AV175" s="6"/>
      <c r="AW175" s="6"/>
      <c r="AX175" s="6"/>
      <c r="AY175" s="6"/>
      <c r="AZ175" s="6"/>
      <c r="BA175" s="6"/>
      <c r="BB175" s="6"/>
      <c r="BC175" s="6"/>
    </row>
    <row r="176" spans="2:55" s="13" customFormat="1" x14ac:dyDescent="0.3">
      <c r="B176" s="6"/>
      <c r="G176" s="6"/>
      <c r="H176"/>
      <c r="I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c r="AQ176" s="6"/>
      <c r="AR176" s="6"/>
      <c r="AS176" s="6"/>
      <c r="AT176" s="6"/>
      <c r="AU176" s="6"/>
      <c r="AV176" s="6"/>
      <c r="AW176" s="6"/>
      <c r="AX176" s="6"/>
      <c r="AY176" s="6"/>
      <c r="AZ176" s="6"/>
      <c r="BA176" s="6"/>
      <c r="BB176" s="6"/>
      <c r="BC176" s="6"/>
    </row>
    <row r="177" spans="2:55" s="13" customFormat="1" x14ac:dyDescent="0.3">
      <c r="B177" s="6"/>
      <c r="G177" s="6"/>
      <c r="H177"/>
      <c r="I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row>
    <row r="178" spans="2:55" s="13" customFormat="1" x14ac:dyDescent="0.3">
      <c r="B178" s="6"/>
      <c r="G178" s="6"/>
      <c r="H178"/>
      <c r="I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row>
    <row r="179" spans="2:55" s="13" customFormat="1" x14ac:dyDescent="0.3">
      <c r="B179" s="6"/>
      <c r="G179" s="6"/>
      <c r="H179"/>
      <c r="I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row>
    <row r="180" spans="2:55" s="13" customFormat="1" x14ac:dyDescent="0.3">
      <c r="B180" s="6"/>
      <c r="G180" s="6"/>
      <c r="H180"/>
      <c r="I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c r="AQ180" s="6"/>
      <c r="AR180" s="6"/>
      <c r="AS180" s="6"/>
      <c r="AT180" s="6"/>
      <c r="AU180" s="6"/>
      <c r="AV180" s="6"/>
      <c r="AW180" s="6"/>
      <c r="AX180" s="6"/>
      <c r="AY180" s="6"/>
      <c r="AZ180" s="6"/>
      <c r="BA180" s="6"/>
      <c r="BB180" s="6"/>
      <c r="BC180" s="6"/>
    </row>
    <row r="181" spans="2:55" s="13" customFormat="1" x14ac:dyDescent="0.3">
      <c r="B181" s="6"/>
      <c r="G181" s="6"/>
      <c r="H181"/>
      <c r="I181" s="6"/>
      <c r="S181" s="6"/>
      <c r="T181" s="6"/>
      <c r="U181" s="6"/>
      <c r="V181" s="6"/>
      <c r="W181" s="6"/>
      <c r="X181" s="6"/>
      <c r="Y181" s="6"/>
      <c r="Z181" s="6"/>
      <c r="AA181" s="6"/>
      <c r="AB181" s="6"/>
      <c r="AC181" s="6"/>
      <c r="AD181" s="6"/>
      <c r="AE181" s="6"/>
      <c r="AF181" s="6"/>
      <c r="AG181" s="6"/>
      <c r="AH181" s="6"/>
      <c r="AI181" s="6"/>
      <c r="AJ181" s="6"/>
      <c r="AK181" s="6"/>
      <c r="AL181" s="6"/>
      <c r="AM181" s="6"/>
      <c r="AN181" s="6"/>
      <c r="AO181" s="6"/>
      <c r="AP181" s="6"/>
      <c r="AQ181" s="6"/>
      <c r="AR181" s="6"/>
      <c r="AS181" s="6"/>
      <c r="AT181" s="6"/>
      <c r="AU181" s="6"/>
      <c r="AV181" s="6"/>
      <c r="AW181" s="6"/>
      <c r="AX181" s="6"/>
      <c r="AY181" s="6"/>
      <c r="AZ181" s="6"/>
      <c r="BA181" s="6"/>
      <c r="BB181" s="6"/>
      <c r="BC181" s="6"/>
    </row>
    <row r="182" spans="2:55" s="13" customFormat="1" x14ac:dyDescent="0.3">
      <c r="B182" s="6"/>
      <c r="G182" s="6"/>
      <c r="H182"/>
      <c r="I182" s="6"/>
      <c r="S182" s="6"/>
      <c r="T182" s="6"/>
      <c r="U182" s="6"/>
      <c r="V182" s="6"/>
      <c r="W182" s="6"/>
      <c r="X182" s="6"/>
      <c r="Y182" s="6"/>
      <c r="Z182" s="6"/>
      <c r="AA182" s="6"/>
      <c r="AB182" s="6"/>
      <c r="AC182" s="6"/>
      <c r="AD182" s="6"/>
      <c r="AE182" s="6"/>
      <c r="AF182" s="6"/>
      <c r="AG182" s="6"/>
      <c r="AH182" s="6"/>
      <c r="AI182" s="6"/>
      <c r="AJ182" s="6"/>
      <c r="AK182" s="6"/>
      <c r="AL182" s="6"/>
      <c r="AM182" s="6"/>
      <c r="AN182" s="6"/>
      <c r="AO182" s="6"/>
      <c r="AP182" s="6"/>
      <c r="AQ182" s="6"/>
      <c r="AR182" s="6"/>
      <c r="AS182" s="6"/>
      <c r="AT182" s="6"/>
      <c r="AU182" s="6"/>
      <c r="AV182" s="6"/>
      <c r="AW182" s="6"/>
      <c r="AX182" s="6"/>
      <c r="AY182" s="6"/>
      <c r="AZ182" s="6"/>
      <c r="BA182" s="6"/>
      <c r="BB182" s="6"/>
      <c r="BC182" s="6"/>
    </row>
    <row r="183" spans="2:55" s="13" customFormat="1" x14ac:dyDescent="0.3">
      <c r="B183" s="6"/>
      <c r="G183" s="6"/>
      <c r="H183"/>
      <c r="I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row>
    <row r="184" spans="2:55" s="13" customFormat="1" x14ac:dyDescent="0.3">
      <c r="B184" s="6"/>
      <c r="G184" s="6"/>
      <c r="H184"/>
      <c r="I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c r="AQ184" s="6"/>
      <c r="AR184" s="6"/>
      <c r="AS184" s="6"/>
      <c r="AT184" s="6"/>
      <c r="AU184" s="6"/>
      <c r="AV184" s="6"/>
      <c r="AW184" s="6"/>
      <c r="AX184" s="6"/>
      <c r="AY184" s="6"/>
      <c r="AZ184" s="6"/>
      <c r="BA184" s="6"/>
      <c r="BB184" s="6"/>
      <c r="BC184" s="6"/>
    </row>
    <row r="185" spans="2:55" s="13" customFormat="1" x14ac:dyDescent="0.3">
      <c r="B185" s="6"/>
      <c r="G185" s="6"/>
      <c r="H185"/>
      <c r="I185" s="6"/>
      <c r="S185" s="6"/>
      <c r="T185" s="6"/>
      <c r="U185" s="6"/>
      <c r="V185" s="6"/>
      <c r="W185" s="6"/>
      <c r="X185" s="6"/>
      <c r="Y185" s="6"/>
      <c r="Z185" s="6"/>
      <c r="AA185" s="6"/>
      <c r="AB185" s="6"/>
      <c r="AC185" s="6"/>
      <c r="AD185" s="6"/>
      <c r="AE185" s="6"/>
      <c r="AF185" s="6"/>
      <c r="AG185" s="6"/>
      <c r="AH185" s="6"/>
      <c r="AI185" s="6"/>
      <c r="AJ185" s="6"/>
      <c r="AK185" s="6"/>
      <c r="AL185" s="6"/>
      <c r="AM185" s="6"/>
      <c r="AN185" s="6"/>
      <c r="AO185" s="6"/>
      <c r="AP185" s="6"/>
      <c r="AQ185" s="6"/>
      <c r="AR185" s="6"/>
      <c r="AS185" s="6"/>
      <c r="AT185" s="6"/>
      <c r="AU185" s="6"/>
      <c r="AV185" s="6"/>
      <c r="AW185" s="6"/>
      <c r="AX185" s="6"/>
      <c r="AY185" s="6"/>
      <c r="AZ185" s="6"/>
      <c r="BA185" s="6"/>
      <c r="BB185" s="6"/>
      <c r="BC185" s="6"/>
    </row>
    <row r="186" spans="2:55" s="13" customFormat="1" x14ac:dyDescent="0.3">
      <c r="B186" s="6"/>
      <c r="G186" s="6"/>
      <c r="H186"/>
      <c r="I186" s="6"/>
      <c r="S186" s="6"/>
      <c r="T186" s="6"/>
      <c r="U186" s="6"/>
      <c r="V186" s="6"/>
      <c r="W186" s="6"/>
      <c r="X186" s="6"/>
      <c r="Y186" s="6"/>
      <c r="Z186" s="6"/>
      <c r="AA186" s="6"/>
      <c r="AB186" s="6"/>
      <c r="AC186" s="6"/>
      <c r="AD186" s="6"/>
      <c r="AE186" s="6"/>
      <c r="AF186" s="6"/>
      <c r="AG186" s="6"/>
      <c r="AH186" s="6"/>
      <c r="AI186" s="6"/>
      <c r="AJ186" s="6"/>
      <c r="AK186" s="6"/>
      <c r="AL186" s="6"/>
      <c r="AM186" s="6"/>
      <c r="AN186" s="6"/>
      <c r="AO186" s="6"/>
      <c r="AP186" s="6"/>
      <c r="AQ186" s="6"/>
      <c r="AR186" s="6"/>
      <c r="AS186" s="6"/>
      <c r="AT186" s="6"/>
      <c r="AU186" s="6"/>
      <c r="AV186" s="6"/>
      <c r="AW186" s="6"/>
      <c r="AX186" s="6"/>
      <c r="AY186" s="6"/>
      <c r="AZ186" s="6"/>
      <c r="BA186" s="6"/>
      <c r="BB186" s="6"/>
      <c r="BC186" s="6"/>
    </row>
    <row r="187" spans="2:55" s="13" customFormat="1" x14ac:dyDescent="0.3">
      <c r="B187" s="6"/>
      <c r="G187" s="6"/>
      <c r="H187"/>
      <c r="I187" s="6"/>
      <c r="S187" s="6"/>
      <c r="T187" s="6"/>
      <c r="U187" s="6"/>
      <c r="V187" s="6"/>
      <c r="W187" s="6"/>
      <c r="X187" s="6"/>
      <c r="Y187" s="6"/>
      <c r="Z187" s="6"/>
      <c r="AA187" s="6"/>
      <c r="AB187" s="6"/>
      <c r="AC187" s="6"/>
      <c r="AD187" s="6"/>
      <c r="AE187" s="6"/>
      <c r="AF187" s="6"/>
      <c r="AG187" s="6"/>
      <c r="AH187" s="6"/>
      <c r="AI187" s="6"/>
      <c r="AJ187" s="6"/>
      <c r="AK187" s="6"/>
      <c r="AL187" s="6"/>
      <c r="AM187" s="6"/>
      <c r="AN187" s="6"/>
      <c r="AO187" s="6"/>
      <c r="AP187" s="6"/>
      <c r="AQ187" s="6"/>
      <c r="AR187" s="6"/>
      <c r="AS187" s="6"/>
      <c r="AT187" s="6"/>
      <c r="AU187" s="6"/>
      <c r="AV187" s="6"/>
      <c r="AW187" s="6"/>
      <c r="AX187" s="6"/>
      <c r="AY187" s="6"/>
      <c r="AZ187" s="6"/>
      <c r="BA187" s="6"/>
      <c r="BB187" s="6"/>
      <c r="BC187" s="6"/>
    </row>
    <row r="188" spans="2:55" s="13" customFormat="1" x14ac:dyDescent="0.3">
      <c r="B188" s="6"/>
      <c r="G188" s="6"/>
      <c r="H188"/>
      <c r="I188" s="6"/>
      <c r="S188" s="6"/>
      <c r="T188" s="6"/>
      <c r="U188" s="6"/>
      <c r="V188" s="6"/>
      <c r="W188" s="6"/>
      <c r="X188" s="6"/>
      <c r="Y188" s="6"/>
      <c r="Z188" s="6"/>
      <c r="AA188" s="6"/>
      <c r="AB188" s="6"/>
      <c r="AC188" s="6"/>
      <c r="AD188" s="6"/>
      <c r="AE188" s="6"/>
      <c r="AF188" s="6"/>
      <c r="AG188" s="6"/>
      <c r="AH188" s="6"/>
      <c r="AI188" s="6"/>
      <c r="AJ188" s="6"/>
      <c r="AK188" s="6"/>
      <c r="AL188" s="6"/>
      <c r="AM188" s="6"/>
      <c r="AN188" s="6"/>
      <c r="AO188" s="6"/>
      <c r="AP188" s="6"/>
      <c r="AQ188" s="6"/>
      <c r="AR188" s="6"/>
      <c r="AS188" s="6"/>
      <c r="AT188" s="6"/>
      <c r="AU188" s="6"/>
      <c r="AV188" s="6"/>
      <c r="AW188" s="6"/>
      <c r="AX188" s="6"/>
      <c r="AY188" s="6"/>
      <c r="AZ188" s="6"/>
      <c r="BA188" s="6"/>
      <c r="BB188" s="6"/>
      <c r="BC188" s="6"/>
    </row>
    <row r="189" spans="2:55" s="13" customFormat="1" x14ac:dyDescent="0.3">
      <c r="B189" s="6"/>
      <c r="G189" s="6"/>
      <c r="H189"/>
      <c r="I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row>
    <row r="190" spans="2:55" s="13" customFormat="1" x14ac:dyDescent="0.3">
      <c r="B190" s="6"/>
      <c r="G190" s="6"/>
      <c r="H190"/>
      <c r="I190" s="6"/>
      <c r="S190" s="6"/>
      <c r="T190" s="6"/>
      <c r="U190" s="6"/>
      <c r="V190" s="6"/>
      <c r="W190" s="6"/>
      <c r="X190" s="6"/>
      <c r="Y190" s="6"/>
      <c r="Z190" s="6"/>
      <c r="AA190" s="6"/>
      <c r="AB190" s="6"/>
      <c r="AC190" s="6"/>
      <c r="AD190" s="6"/>
      <c r="AE190" s="6"/>
      <c r="AF190" s="6"/>
      <c r="AG190" s="6"/>
      <c r="AH190" s="6"/>
      <c r="AI190" s="6"/>
      <c r="AJ190" s="6"/>
      <c r="AK190" s="6"/>
      <c r="AL190" s="6"/>
      <c r="AM190" s="6"/>
      <c r="AN190" s="6"/>
      <c r="AO190" s="6"/>
      <c r="AP190" s="6"/>
      <c r="AQ190" s="6"/>
      <c r="AR190" s="6"/>
      <c r="AS190" s="6"/>
      <c r="AT190" s="6"/>
      <c r="AU190" s="6"/>
      <c r="AV190" s="6"/>
      <c r="AW190" s="6"/>
      <c r="AX190" s="6"/>
      <c r="AY190" s="6"/>
      <c r="AZ190" s="6"/>
      <c r="BA190" s="6"/>
      <c r="BB190" s="6"/>
      <c r="BC190" s="6"/>
    </row>
    <row r="191" spans="2:55" s="13" customFormat="1" x14ac:dyDescent="0.3">
      <c r="B191" s="6"/>
      <c r="G191" s="6"/>
      <c r="H191"/>
      <c r="I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row>
    <row r="192" spans="2:55" s="13" customFormat="1" x14ac:dyDescent="0.3">
      <c r="B192" s="6"/>
      <c r="G192" s="6"/>
      <c r="H192"/>
      <c r="I192" s="6"/>
      <c r="S192" s="6"/>
      <c r="T192" s="6"/>
      <c r="U192" s="6"/>
      <c r="V192" s="6"/>
      <c r="W192" s="6"/>
      <c r="X192" s="6"/>
      <c r="Y192" s="6"/>
      <c r="Z192" s="6"/>
      <c r="AA192" s="6"/>
      <c r="AB192" s="6"/>
      <c r="AC192" s="6"/>
      <c r="AD192" s="6"/>
      <c r="AE192" s="6"/>
      <c r="AF192" s="6"/>
      <c r="AG192" s="6"/>
      <c r="AH192" s="6"/>
      <c r="AI192" s="6"/>
      <c r="AJ192" s="6"/>
      <c r="AK192" s="6"/>
      <c r="AL192" s="6"/>
      <c r="AM192" s="6"/>
      <c r="AN192" s="6"/>
      <c r="AO192" s="6"/>
      <c r="AP192" s="6"/>
      <c r="AQ192" s="6"/>
      <c r="AR192" s="6"/>
      <c r="AS192" s="6"/>
      <c r="AT192" s="6"/>
      <c r="AU192" s="6"/>
      <c r="AV192" s="6"/>
      <c r="AW192" s="6"/>
      <c r="AX192" s="6"/>
      <c r="AY192" s="6"/>
      <c r="AZ192" s="6"/>
      <c r="BA192" s="6"/>
      <c r="BB192" s="6"/>
      <c r="BC192" s="6"/>
    </row>
    <row r="193" spans="2:55" s="13" customFormat="1" x14ac:dyDescent="0.3">
      <c r="B193" s="6"/>
      <c r="G193" s="6"/>
      <c r="H193"/>
      <c r="I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c r="AQ193" s="6"/>
      <c r="AR193" s="6"/>
      <c r="AS193" s="6"/>
      <c r="AT193" s="6"/>
      <c r="AU193" s="6"/>
      <c r="AV193" s="6"/>
      <c r="AW193" s="6"/>
      <c r="AX193" s="6"/>
      <c r="AY193" s="6"/>
      <c r="AZ193" s="6"/>
      <c r="BA193" s="6"/>
      <c r="BB193" s="6"/>
      <c r="BC193" s="6"/>
    </row>
    <row r="194" spans="2:55" s="13" customFormat="1" x14ac:dyDescent="0.3">
      <c r="B194" s="6"/>
      <c r="G194" s="6"/>
      <c r="H194"/>
      <c r="I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c r="AQ194" s="6"/>
      <c r="AR194" s="6"/>
      <c r="AS194" s="6"/>
      <c r="AT194" s="6"/>
      <c r="AU194" s="6"/>
      <c r="AV194" s="6"/>
      <c r="AW194" s="6"/>
      <c r="AX194" s="6"/>
      <c r="AY194" s="6"/>
      <c r="AZ194" s="6"/>
      <c r="BA194" s="6"/>
      <c r="BB194" s="6"/>
      <c r="BC194" s="6"/>
    </row>
    <row r="195" spans="2:55" s="13" customFormat="1" x14ac:dyDescent="0.3">
      <c r="B195" s="6"/>
      <c r="G195" s="6"/>
      <c r="H195"/>
      <c r="I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row>
    <row r="196" spans="2:55" s="13" customFormat="1" x14ac:dyDescent="0.3">
      <c r="B196" s="6"/>
      <c r="G196" s="6"/>
      <c r="H196"/>
      <c r="I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c r="AQ196" s="6"/>
      <c r="AR196" s="6"/>
      <c r="AS196" s="6"/>
      <c r="AT196" s="6"/>
      <c r="AU196" s="6"/>
      <c r="AV196" s="6"/>
      <c r="AW196" s="6"/>
      <c r="AX196" s="6"/>
      <c r="AY196" s="6"/>
      <c r="AZ196" s="6"/>
      <c r="BA196" s="6"/>
      <c r="BB196" s="6"/>
      <c r="BC196" s="6"/>
    </row>
    <row r="197" spans="2:55" s="13" customFormat="1" x14ac:dyDescent="0.3">
      <c r="B197" s="6"/>
      <c r="G197" s="6"/>
      <c r="H197"/>
      <c r="I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c r="AQ197" s="6"/>
      <c r="AR197" s="6"/>
      <c r="AS197" s="6"/>
      <c r="AT197" s="6"/>
      <c r="AU197" s="6"/>
      <c r="AV197" s="6"/>
      <c r="AW197" s="6"/>
      <c r="AX197" s="6"/>
      <c r="AY197" s="6"/>
      <c r="AZ197" s="6"/>
      <c r="BA197" s="6"/>
      <c r="BB197" s="6"/>
      <c r="BC197" s="6"/>
    </row>
    <row r="198" spans="2:55" s="13" customFormat="1" x14ac:dyDescent="0.3">
      <c r="B198" s="6"/>
      <c r="G198" s="6"/>
      <c r="H198"/>
      <c r="I198" s="6"/>
      <c r="S198" s="6"/>
      <c r="T198" s="6"/>
      <c r="U198" s="6"/>
      <c r="V198" s="6"/>
      <c r="W198" s="6"/>
      <c r="X198" s="6"/>
      <c r="Y198" s="6"/>
      <c r="Z198" s="6"/>
      <c r="AA198" s="6"/>
      <c r="AB198" s="6"/>
      <c r="AC198" s="6"/>
      <c r="AD198" s="6"/>
      <c r="AE198" s="6"/>
      <c r="AF198" s="6"/>
      <c r="AG198" s="6"/>
      <c r="AH198" s="6"/>
      <c r="AI198" s="6"/>
      <c r="AJ198" s="6"/>
      <c r="AK198" s="6"/>
      <c r="AL198" s="6"/>
      <c r="AM198" s="6"/>
      <c r="AN198" s="6"/>
      <c r="AO198" s="6"/>
      <c r="AP198" s="6"/>
      <c r="AQ198" s="6"/>
      <c r="AR198" s="6"/>
      <c r="AS198" s="6"/>
      <c r="AT198" s="6"/>
      <c r="AU198" s="6"/>
      <c r="AV198" s="6"/>
      <c r="AW198" s="6"/>
      <c r="AX198" s="6"/>
      <c r="AY198" s="6"/>
      <c r="AZ198" s="6"/>
      <c r="BA198" s="6"/>
      <c r="BB198" s="6"/>
      <c r="BC198" s="6"/>
    </row>
    <row r="199" spans="2:55" s="13" customFormat="1" x14ac:dyDescent="0.3">
      <c r="B199" s="6"/>
      <c r="G199" s="6"/>
      <c r="H199"/>
      <c r="I199" s="6"/>
      <c r="S199" s="6"/>
      <c r="T199" s="6"/>
      <c r="U199" s="6"/>
      <c r="V199" s="6"/>
      <c r="W199" s="6"/>
      <c r="X199" s="6"/>
      <c r="Y199" s="6"/>
      <c r="Z199" s="6"/>
      <c r="AA199" s="6"/>
      <c r="AB199" s="6"/>
      <c r="AC199" s="6"/>
      <c r="AD199" s="6"/>
      <c r="AE199" s="6"/>
      <c r="AF199" s="6"/>
      <c r="AG199" s="6"/>
      <c r="AH199" s="6"/>
      <c r="AI199" s="6"/>
      <c r="AJ199" s="6"/>
      <c r="AK199" s="6"/>
      <c r="AL199" s="6"/>
      <c r="AM199" s="6"/>
      <c r="AN199" s="6"/>
      <c r="AO199" s="6"/>
      <c r="AP199" s="6"/>
      <c r="AQ199" s="6"/>
      <c r="AR199" s="6"/>
      <c r="AS199" s="6"/>
      <c r="AT199" s="6"/>
      <c r="AU199" s="6"/>
      <c r="AV199" s="6"/>
      <c r="AW199" s="6"/>
      <c r="AX199" s="6"/>
      <c r="AY199" s="6"/>
      <c r="AZ199" s="6"/>
      <c r="BA199" s="6"/>
      <c r="BB199" s="6"/>
      <c r="BC199" s="6"/>
    </row>
    <row r="200" spans="2:55" s="13" customFormat="1" x14ac:dyDescent="0.3">
      <c r="B200" s="6"/>
      <c r="G200" s="6"/>
      <c r="H200"/>
      <c r="I200" s="6"/>
      <c r="S200" s="6"/>
      <c r="T200" s="6"/>
      <c r="U200" s="6"/>
      <c r="V200" s="6"/>
      <c r="W200" s="6"/>
      <c r="X200" s="6"/>
      <c r="Y200" s="6"/>
      <c r="Z200" s="6"/>
      <c r="AA200" s="6"/>
      <c r="AB200" s="6"/>
      <c r="AC200" s="6"/>
      <c r="AD200" s="6"/>
      <c r="AE200" s="6"/>
      <c r="AF200" s="6"/>
      <c r="AG200" s="6"/>
      <c r="AH200" s="6"/>
      <c r="AI200" s="6"/>
      <c r="AJ200" s="6"/>
      <c r="AK200" s="6"/>
      <c r="AL200" s="6"/>
      <c r="AM200" s="6"/>
      <c r="AN200" s="6"/>
      <c r="AO200" s="6"/>
      <c r="AP200" s="6"/>
      <c r="AQ200" s="6"/>
      <c r="AR200" s="6"/>
      <c r="AS200" s="6"/>
      <c r="AT200" s="6"/>
      <c r="AU200" s="6"/>
      <c r="AV200" s="6"/>
      <c r="AW200" s="6"/>
      <c r="AX200" s="6"/>
      <c r="AY200" s="6"/>
      <c r="AZ200" s="6"/>
      <c r="BA200" s="6"/>
      <c r="BB200" s="6"/>
      <c r="BC200" s="6"/>
    </row>
    <row r="201" spans="2:55" s="13" customFormat="1" x14ac:dyDescent="0.3">
      <c r="B201" s="6"/>
      <c r="G201" s="6"/>
      <c r="H201"/>
      <c r="I201" s="6"/>
      <c r="S201" s="6"/>
      <c r="T201" s="6"/>
      <c r="U201" s="6"/>
      <c r="V201" s="6"/>
      <c r="W201" s="6"/>
      <c r="X201" s="6"/>
      <c r="Y201" s="6"/>
      <c r="Z201" s="6"/>
      <c r="AA201" s="6"/>
      <c r="AB201" s="6"/>
      <c r="AC201" s="6"/>
      <c r="AD201" s="6"/>
      <c r="AE201" s="6"/>
      <c r="AF201" s="6"/>
      <c r="AG201" s="6"/>
      <c r="AH201" s="6"/>
      <c r="AI201" s="6"/>
      <c r="AJ201" s="6"/>
      <c r="AK201" s="6"/>
      <c r="AL201" s="6"/>
      <c r="AM201" s="6"/>
      <c r="AN201" s="6"/>
      <c r="AO201" s="6"/>
      <c r="AP201" s="6"/>
      <c r="AQ201" s="6"/>
      <c r="AR201" s="6"/>
      <c r="AS201" s="6"/>
      <c r="AT201" s="6"/>
      <c r="AU201" s="6"/>
      <c r="AV201" s="6"/>
      <c r="AW201" s="6"/>
      <c r="AX201" s="6"/>
      <c r="AY201" s="6"/>
      <c r="AZ201" s="6"/>
      <c r="BA201" s="6"/>
      <c r="BB201" s="6"/>
      <c r="BC201" s="6"/>
    </row>
    <row r="202" spans="2:55" s="13" customFormat="1" x14ac:dyDescent="0.3">
      <c r="B202" s="6"/>
      <c r="G202" s="6"/>
      <c r="H202"/>
      <c r="I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row>
    <row r="203" spans="2:55" s="13" customFormat="1" x14ac:dyDescent="0.3">
      <c r="B203" s="6"/>
      <c r="G203" s="6"/>
      <c r="H203"/>
      <c r="I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row>
    <row r="204" spans="2:55" s="13" customFormat="1" x14ac:dyDescent="0.3">
      <c r="B204" s="6"/>
      <c r="G204" s="6"/>
      <c r="H204"/>
      <c r="I204" s="6"/>
      <c r="S204" s="6"/>
      <c r="T204" s="6"/>
      <c r="U204" s="6"/>
      <c r="V204" s="6"/>
      <c r="W204" s="6"/>
      <c r="X204" s="6"/>
      <c r="Y204" s="6"/>
      <c r="Z204" s="6"/>
      <c r="AA204" s="6"/>
      <c r="AB204" s="6"/>
      <c r="AC204" s="6"/>
      <c r="AD204" s="6"/>
      <c r="AE204" s="6"/>
      <c r="AF204" s="6"/>
      <c r="AG204" s="6"/>
      <c r="AH204" s="6"/>
      <c r="AI204" s="6"/>
      <c r="AJ204" s="6"/>
      <c r="AK204" s="6"/>
      <c r="AL204" s="6"/>
      <c r="AM204" s="6"/>
      <c r="AN204" s="6"/>
      <c r="AO204" s="6"/>
      <c r="AP204" s="6"/>
      <c r="AQ204" s="6"/>
      <c r="AR204" s="6"/>
      <c r="AS204" s="6"/>
      <c r="AT204" s="6"/>
      <c r="AU204" s="6"/>
      <c r="AV204" s="6"/>
      <c r="AW204" s="6"/>
      <c r="AX204" s="6"/>
      <c r="AY204" s="6"/>
      <c r="AZ204" s="6"/>
      <c r="BA204" s="6"/>
      <c r="BB204" s="6"/>
      <c r="BC204" s="6"/>
    </row>
    <row r="205" spans="2:55" s="13" customFormat="1" x14ac:dyDescent="0.3">
      <c r="B205" s="6"/>
      <c r="G205" s="6"/>
      <c r="H205"/>
      <c r="I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c r="AQ205" s="6"/>
      <c r="AR205" s="6"/>
      <c r="AS205" s="6"/>
      <c r="AT205" s="6"/>
      <c r="AU205" s="6"/>
      <c r="AV205" s="6"/>
      <c r="AW205" s="6"/>
      <c r="AX205" s="6"/>
      <c r="AY205" s="6"/>
      <c r="AZ205" s="6"/>
      <c r="BA205" s="6"/>
      <c r="BB205" s="6"/>
      <c r="BC205" s="6"/>
    </row>
    <row r="206" spans="2:55" s="13" customFormat="1" x14ac:dyDescent="0.3">
      <c r="B206" s="6"/>
      <c r="G206" s="6"/>
      <c r="H206"/>
      <c r="I206" s="6"/>
      <c r="S206" s="6"/>
      <c r="T206" s="6"/>
      <c r="U206" s="6"/>
      <c r="V206" s="6"/>
      <c r="W206" s="6"/>
      <c r="X206" s="6"/>
      <c r="Y206" s="6"/>
      <c r="Z206" s="6"/>
      <c r="AA206" s="6"/>
      <c r="AB206" s="6"/>
      <c r="AC206" s="6"/>
      <c r="AD206" s="6"/>
      <c r="AE206" s="6"/>
      <c r="AF206" s="6"/>
      <c r="AG206" s="6"/>
      <c r="AH206" s="6"/>
      <c r="AI206" s="6"/>
      <c r="AJ206" s="6"/>
      <c r="AK206" s="6"/>
      <c r="AL206" s="6"/>
      <c r="AM206" s="6"/>
      <c r="AN206" s="6"/>
      <c r="AO206" s="6"/>
      <c r="AP206" s="6"/>
      <c r="AQ206" s="6"/>
      <c r="AR206" s="6"/>
      <c r="AS206" s="6"/>
      <c r="AT206" s="6"/>
      <c r="AU206" s="6"/>
      <c r="AV206" s="6"/>
      <c r="AW206" s="6"/>
      <c r="AX206" s="6"/>
      <c r="AY206" s="6"/>
      <c r="AZ206" s="6"/>
      <c r="BA206" s="6"/>
      <c r="BB206" s="6"/>
      <c r="BC206" s="6"/>
    </row>
    <row r="207" spans="2:55" s="13" customFormat="1" x14ac:dyDescent="0.3">
      <c r="B207" s="6"/>
      <c r="G207" s="6"/>
      <c r="H207"/>
      <c r="I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row>
    <row r="208" spans="2:55" s="13" customFormat="1" x14ac:dyDescent="0.3">
      <c r="B208" s="6"/>
      <c r="G208" s="6"/>
      <c r="H208"/>
      <c r="I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c r="AQ208" s="6"/>
      <c r="AR208" s="6"/>
      <c r="AS208" s="6"/>
      <c r="AT208" s="6"/>
      <c r="AU208" s="6"/>
      <c r="AV208" s="6"/>
      <c r="AW208" s="6"/>
      <c r="AX208" s="6"/>
      <c r="AY208" s="6"/>
      <c r="AZ208" s="6"/>
      <c r="BA208" s="6"/>
      <c r="BB208" s="6"/>
      <c r="BC208" s="6"/>
    </row>
    <row r="209" spans="2:55" s="13" customFormat="1" x14ac:dyDescent="0.3">
      <c r="B209" s="6"/>
      <c r="G209" s="6"/>
      <c r="H209"/>
      <c r="I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row>
    <row r="210" spans="2:55" s="13" customFormat="1" x14ac:dyDescent="0.3">
      <c r="B210" s="6"/>
      <c r="G210" s="6"/>
      <c r="H210"/>
      <c r="I210" s="6"/>
      <c r="S210" s="6"/>
      <c r="T210" s="6"/>
      <c r="U210" s="6"/>
      <c r="V210" s="6"/>
      <c r="W210" s="6"/>
      <c r="X210" s="6"/>
      <c r="Y210" s="6"/>
      <c r="Z210" s="6"/>
      <c r="AA210" s="6"/>
      <c r="AB210" s="6"/>
      <c r="AC210" s="6"/>
      <c r="AD210" s="6"/>
      <c r="AE210" s="6"/>
      <c r="AF210" s="6"/>
      <c r="AG210" s="6"/>
      <c r="AH210" s="6"/>
      <c r="AI210" s="6"/>
      <c r="AJ210" s="6"/>
      <c r="AK210" s="6"/>
      <c r="AL210" s="6"/>
      <c r="AM210" s="6"/>
      <c r="AN210" s="6"/>
      <c r="AO210" s="6"/>
      <c r="AP210" s="6"/>
      <c r="AQ210" s="6"/>
      <c r="AR210" s="6"/>
      <c r="AS210" s="6"/>
      <c r="AT210" s="6"/>
      <c r="AU210" s="6"/>
      <c r="AV210" s="6"/>
      <c r="AW210" s="6"/>
      <c r="AX210" s="6"/>
      <c r="AY210" s="6"/>
      <c r="AZ210" s="6"/>
      <c r="BA210" s="6"/>
      <c r="BB210" s="6"/>
      <c r="BC210" s="6"/>
    </row>
    <row r="211" spans="2:55" s="13" customFormat="1" x14ac:dyDescent="0.3">
      <c r="B211" s="6"/>
      <c r="G211" s="6"/>
      <c r="H211"/>
      <c r="I211" s="6"/>
      <c r="S211" s="6"/>
      <c r="T211" s="6"/>
      <c r="U211" s="6"/>
      <c r="V211" s="6"/>
      <c r="W211" s="6"/>
      <c r="X211" s="6"/>
      <c r="Y211" s="6"/>
      <c r="Z211" s="6"/>
      <c r="AA211" s="6"/>
      <c r="AB211" s="6"/>
      <c r="AC211" s="6"/>
      <c r="AD211" s="6"/>
      <c r="AE211" s="6"/>
      <c r="AF211" s="6"/>
      <c r="AG211" s="6"/>
      <c r="AH211" s="6"/>
      <c r="AI211" s="6"/>
      <c r="AJ211" s="6"/>
      <c r="AK211" s="6"/>
      <c r="AL211" s="6"/>
      <c r="AM211" s="6"/>
      <c r="AN211" s="6"/>
      <c r="AO211" s="6"/>
      <c r="AP211" s="6"/>
      <c r="AQ211" s="6"/>
      <c r="AR211" s="6"/>
      <c r="AS211" s="6"/>
      <c r="AT211" s="6"/>
      <c r="AU211" s="6"/>
      <c r="AV211" s="6"/>
      <c r="AW211" s="6"/>
      <c r="AX211" s="6"/>
      <c r="AY211" s="6"/>
      <c r="AZ211" s="6"/>
      <c r="BA211" s="6"/>
      <c r="BB211" s="6"/>
      <c r="BC211" s="6"/>
    </row>
    <row r="212" spans="2:55" s="13" customFormat="1" x14ac:dyDescent="0.3">
      <c r="B212" s="6"/>
      <c r="G212" s="6"/>
      <c r="H212"/>
      <c r="I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c r="AQ212" s="6"/>
      <c r="AR212" s="6"/>
      <c r="AS212" s="6"/>
      <c r="AT212" s="6"/>
      <c r="AU212" s="6"/>
      <c r="AV212" s="6"/>
      <c r="AW212" s="6"/>
      <c r="AX212" s="6"/>
      <c r="AY212" s="6"/>
      <c r="AZ212" s="6"/>
      <c r="BA212" s="6"/>
      <c r="BB212" s="6"/>
      <c r="BC212" s="6"/>
    </row>
    <row r="213" spans="2:55" s="13" customFormat="1" x14ac:dyDescent="0.3">
      <c r="B213" s="6"/>
      <c r="G213" s="6"/>
      <c r="H213"/>
      <c r="I213" s="6"/>
      <c r="S213" s="6"/>
      <c r="T213" s="6"/>
      <c r="U213" s="6"/>
      <c r="V213" s="6"/>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row>
    <row r="214" spans="2:55" s="13" customFormat="1" x14ac:dyDescent="0.3">
      <c r="B214" s="6"/>
      <c r="G214" s="6"/>
      <c r="H214"/>
      <c r="I214" s="6"/>
      <c r="S214" s="6"/>
      <c r="T214" s="6"/>
      <c r="U214" s="6"/>
      <c r="V214" s="6"/>
      <c r="W214" s="6"/>
      <c r="X214" s="6"/>
      <c r="Y214" s="6"/>
      <c r="Z214" s="6"/>
      <c r="AA214" s="6"/>
      <c r="AB214" s="6"/>
      <c r="AC214" s="6"/>
      <c r="AD214" s="6"/>
      <c r="AE214" s="6"/>
      <c r="AF214" s="6"/>
      <c r="AG214" s="6"/>
      <c r="AH214" s="6"/>
      <c r="AI214" s="6"/>
      <c r="AJ214" s="6"/>
      <c r="AK214" s="6"/>
      <c r="AL214" s="6"/>
      <c r="AM214" s="6"/>
      <c r="AN214" s="6"/>
      <c r="AO214" s="6"/>
      <c r="AP214" s="6"/>
      <c r="AQ214" s="6"/>
      <c r="AR214" s="6"/>
      <c r="AS214" s="6"/>
      <c r="AT214" s="6"/>
      <c r="AU214" s="6"/>
      <c r="AV214" s="6"/>
      <c r="AW214" s="6"/>
      <c r="AX214" s="6"/>
      <c r="AY214" s="6"/>
      <c r="AZ214" s="6"/>
      <c r="BA214" s="6"/>
      <c r="BB214" s="6"/>
      <c r="BC214" s="6"/>
    </row>
    <row r="215" spans="2:55" s="13" customFormat="1" x14ac:dyDescent="0.3">
      <c r="B215" s="6"/>
      <c r="G215" s="6"/>
      <c r="H215"/>
      <c r="I215" s="6"/>
      <c r="S215" s="6"/>
      <c r="T215" s="6"/>
      <c r="U215" s="6"/>
      <c r="V215" s="6"/>
      <c r="W215" s="6"/>
      <c r="X215" s="6"/>
      <c r="Y215" s="6"/>
      <c r="Z215" s="6"/>
      <c r="AA215" s="6"/>
      <c r="AB215" s="6"/>
      <c r="AC215" s="6"/>
      <c r="AD215" s="6"/>
      <c r="AE215" s="6"/>
      <c r="AF215" s="6"/>
      <c r="AG215" s="6"/>
      <c r="AH215" s="6"/>
      <c r="AI215" s="6"/>
      <c r="AJ215" s="6"/>
      <c r="AK215" s="6"/>
      <c r="AL215" s="6"/>
      <c r="AM215" s="6"/>
      <c r="AN215" s="6"/>
      <c r="AO215" s="6"/>
      <c r="AP215" s="6"/>
      <c r="AQ215" s="6"/>
      <c r="AR215" s="6"/>
      <c r="AS215" s="6"/>
      <c r="AT215" s="6"/>
      <c r="AU215" s="6"/>
      <c r="AV215" s="6"/>
      <c r="AW215" s="6"/>
      <c r="AX215" s="6"/>
      <c r="AY215" s="6"/>
      <c r="AZ215" s="6"/>
      <c r="BA215" s="6"/>
      <c r="BB215" s="6"/>
      <c r="BC215" s="6"/>
    </row>
    <row r="216" spans="2:55" s="13" customFormat="1" x14ac:dyDescent="0.3">
      <c r="B216" s="6"/>
      <c r="G216" s="6"/>
      <c r="H216"/>
      <c r="I216" s="6"/>
      <c r="S216" s="6"/>
      <c r="T216" s="6"/>
      <c r="U216" s="6"/>
      <c r="V216" s="6"/>
      <c r="W216" s="6"/>
      <c r="X216" s="6"/>
      <c r="Y216" s="6"/>
      <c r="Z216" s="6"/>
      <c r="AA216" s="6"/>
      <c r="AB216" s="6"/>
      <c r="AC216" s="6"/>
      <c r="AD216" s="6"/>
      <c r="AE216" s="6"/>
      <c r="AF216" s="6"/>
      <c r="AG216" s="6"/>
      <c r="AH216" s="6"/>
      <c r="AI216" s="6"/>
      <c r="AJ216" s="6"/>
      <c r="AK216" s="6"/>
      <c r="AL216" s="6"/>
      <c r="AM216" s="6"/>
      <c r="AN216" s="6"/>
      <c r="AO216" s="6"/>
      <c r="AP216" s="6"/>
      <c r="AQ216" s="6"/>
      <c r="AR216" s="6"/>
      <c r="AS216" s="6"/>
      <c r="AT216" s="6"/>
      <c r="AU216" s="6"/>
      <c r="AV216" s="6"/>
      <c r="AW216" s="6"/>
      <c r="AX216" s="6"/>
      <c r="AY216" s="6"/>
      <c r="AZ216" s="6"/>
      <c r="BA216" s="6"/>
      <c r="BB216" s="6"/>
      <c r="BC216" s="6"/>
    </row>
    <row r="217" spans="2:55" s="13" customFormat="1" x14ac:dyDescent="0.3">
      <c r="B217" s="6"/>
      <c r="G217" s="6"/>
      <c r="H217"/>
      <c r="I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row>
    <row r="218" spans="2:55" s="13" customFormat="1" x14ac:dyDescent="0.3">
      <c r="B218" s="6"/>
      <c r="G218" s="6"/>
      <c r="H218"/>
      <c r="I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row>
    <row r="219" spans="2:55" s="13" customFormat="1" x14ac:dyDescent="0.3">
      <c r="B219" s="6"/>
      <c r="G219" s="6"/>
      <c r="H219"/>
      <c r="I219" s="6"/>
      <c r="S219" s="6"/>
      <c r="T219" s="6"/>
      <c r="U219" s="6"/>
      <c r="V219" s="6"/>
      <c r="W219" s="6"/>
      <c r="X219" s="6"/>
      <c r="Y219" s="6"/>
      <c r="Z219" s="6"/>
      <c r="AA219" s="6"/>
      <c r="AB219" s="6"/>
      <c r="AC219" s="6"/>
      <c r="AD219" s="6"/>
      <c r="AE219" s="6"/>
      <c r="AF219" s="6"/>
      <c r="AG219" s="6"/>
      <c r="AH219" s="6"/>
      <c r="AI219" s="6"/>
      <c r="AJ219" s="6"/>
      <c r="AK219" s="6"/>
      <c r="AL219" s="6"/>
      <c r="AM219" s="6"/>
      <c r="AN219" s="6"/>
      <c r="AO219" s="6"/>
      <c r="AP219" s="6"/>
      <c r="AQ219" s="6"/>
      <c r="AR219" s="6"/>
      <c r="AS219" s="6"/>
      <c r="AT219" s="6"/>
      <c r="AU219" s="6"/>
      <c r="AV219" s="6"/>
      <c r="AW219" s="6"/>
      <c r="AX219" s="6"/>
      <c r="AY219" s="6"/>
      <c r="AZ219" s="6"/>
      <c r="BA219" s="6"/>
      <c r="BB219" s="6"/>
      <c r="BC219" s="6"/>
    </row>
    <row r="220" spans="2:55" s="13" customFormat="1" x14ac:dyDescent="0.3">
      <c r="B220" s="6"/>
      <c r="G220" s="6"/>
      <c r="H220"/>
      <c r="I220" s="6"/>
      <c r="S220" s="6"/>
      <c r="T220" s="6"/>
      <c r="U220" s="6"/>
      <c r="V220" s="6"/>
      <c r="W220" s="6"/>
      <c r="X220" s="6"/>
      <c r="Y220" s="6"/>
      <c r="Z220" s="6"/>
      <c r="AA220" s="6"/>
      <c r="AB220" s="6"/>
      <c r="AC220" s="6"/>
      <c r="AD220" s="6"/>
      <c r="AE220" s="6"/>
      <c r="AF220" s="6"/>
      <c r="AG220" s="6"/>
      <c r="AH220" s="6"/>
      <c r="AI220" s="6"/>
      <c r="AJ220" s="6"/>
      <c r="AK220" s="6"/>
      <c r="AL220" s="6"/>
      <c r="AM220" s="6"/>
      <c r="AN220" s="6"/>
      <c r="AO220" s="6"/>
      <c r="AP220" s="6"/>
      <c r="AQ220" s="6"/>
      <c r="AR220" s="6"/>
      <c r="AS220" s="6"/>
      <c r="AT220" s="6"/>
      <c r="AU220" s="6"/>
      <c r="AV220" s="6"/>
      <c r="AW220" s="6"/>
      <c r="AX220" s="6"/>
      <c r="AY220" s="6"/>
      <c r="AZ220" s="6"/>
      <c r="BA220" s="6"/>
      <c r="BB220" s="6"/>
      <c r="BC220" s="6"/>
    </row>
    <row r="221" spans="2:55" s="13" customFormat="1" x14ac:dyDescent="0.3">
      <c r="B221" s="6"/>
      <c r="G221" s="6"/>
      <c r="H221"/>
      <c r="I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c r="AQ221" s="6"/>
      <c r="AR221" s="6"/>
      <c r="AS221" s="6"/>
      <c r="AT221" s="6"/>
      <c r="AU221" s="6"/>
      <c r="AV221" s="6"/>
      <c r="AW221" s="6"/>
      <c r="AX221" s="6"/>
      <c r="AY221" s="6"/>
      <c r="AZ221" s="6"/>
      <c r="BA221" s="6"/>
      <c r="BB221" s="6"/>
      <c r="BC221" s="6"/>
    </row>
    <row r="222" spans="2:55" s="13" customFormat="1" x14ac:dyDescent="0.3">
      <c r="B222" s="6"/>
      <c r="G222" s="6"/>
      <c r="H222"/>
      <c r="I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row>
    <row r="223" spans="2:55" s="13" customFormat="1" x14ac:dyDescent="0.3">
      <c r="B223" s="6"/>
      <c r="G223" s="6"/>
      <c r="H223"/>
      <c r="I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row>
    <row r="224" spans="2:55" s="13" customFormat="1" x14ac:dyDescent="0.3">
      <c r="B224" s="6"/>
      <c r="G224" s="6"/>
      <c r="H224"/>
      <c r="I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c r="AQ224" s="6"/>
      <c r="AR224" s="6"/>
      <c r="AS224" s="6"/>
      <c r="AT224" s="6"/>
      <c r="AU224" s="6"/>
      <c r="AV224" s="6"/>
      <c r="AW224" s="6"/>
      <c r="AX224" s="6"/>
      <c r="AY224" s="6"/>
      <c r="AZ224" s="6"/>
      <c r="BA224" s="6"/>
      <c r="BB224" s="6"/>
      <c r="BC224" s="6"/>
    </row>
    <row r="225" spans="2:55" s="13" customFormat="1" x14ac:dyDescent="0.3">
      <c r="B225" s="6"/>
      <c r="G225" s="6"/>
      <c r="H225"/>
      <c r="I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c r="AQ225" s="6"/>
      <c r="AR225" s="6"/>
      <c r="AS225" s="6"/>
      <c r="AT225" s="6"/>
      <c r="AU225" s="6"/>
      <c r="AV225" s="6"/>
      <c r="AW225" s="6"/>
      <c r="AX225" s="6"/>
      <c r="AY225" s="6"/>
      <c r="AZ225" s="6"/>
      <c r="BA225" s="6"/>
      <c r="BB225" s="6"/>
      <c r="BC225" s="6"/>
    </row>
    <row r="226" spans="2:55" s="13" customFormat="1" x14ac:dyDescent="0.3">
      <c r="B226" s="6"/>
      <c r="G226" s="6"/>
      <c r="H226"/>
      <c r="I226" s="6"/>
      <c r="S226" s="6"/>
      <c r="T226" s="6"/>
      <c r="U226" s="6"/>
      <c r="V226" s="6"/>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row>
    <row r="227" spans="2:55" s="13" customFormat="1" x14ac:dyDescent="0.3">
      <c r="B227" s="6"/>
      <c r="G227" s="6"/>
      <c r="H227"/>
      <c r="I227" s="6"/>
      <c r="S227" s="6"/>
      <c r="T227" s="6"/>
      <c r="U227" s="6"/>
      <c r="V227" s="6"/>
      <c r="W227" s="6"/>
      <c r="X227" s="6"/>
      <c r="Y227" s="6"/>
      <c r="Z227" s="6"/>
      <c r="AA227" s="6"/>
      <c r="AB227" s="6"/>
      <c r="AC227" s="6"/>
      <c r="AD227" s="6"/>
      <c r="AE227" s="6"/>
      <c r="AF227" s="6"/>
      <c r="AG227" s="6"/>
      <c r="AH227" s="6"/>
      <c r="AI227" s="6"/>
      <c r="AJ227" s="6"/>
      <c r="AK227" s="6"/>
      <c r="AL227" s="6"/>
      <c r="AM227" s="6"/>
      <c r="AN227" s="6"/>
      <c r="AO227" s="6"/>
      <c r="AP227" s="6"/>
      <c r="AQ227" s="6"/>
      <c r="AR227" s="6"/>
      <c r="AS227" s="6"/>
      <c r="AT227" s="6"/>
      <c r="AU227" s="6"/>
      <c r="AV227" s="6"/>
      <c r="AW227" s="6"/>
      <c r="AX227" s="6"/>
      <c r="AY227" s="6"/>
      <c r="AZ227" s="6"/>
      <c r="BA227" s="6"/>
      <c r="BB227" s="6"/>
      <c r="BC227" s="6"/>
    </row>
    <row r="228" spans="2:55" s="13" customFormat="1" x14ac:dyDescent="0.3">
      <c r="B228" s="6"/>
      <c r="G228" s="6"/>
      <c r="H228"/>
      <c r="I228" s="6"/>
      <c r="S228" s="6"/>
      <c r="T228" s="6"/>
      <c r="U228" s="6"/>
      <c r="V228" s="6"/>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row>
    <row r="229" spans="2:55" s="13" customFormat="1" x14ac:dyDescent="0.3">
      <c r="B229" s="6"/>
      <c r="G229" s="6"/>
      <c r="H229"/>
      <c r="I229" s="6"/>
      <c r="S229" s="6"/>
      <c r="T229" s="6"/>
      <c r="U229" s="6"/>
      <c r="V229" s="6"/>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row>
    <row r="230" spans="2:55" s="13" customFormat="1" x14ac:dyDescent="0.3">
      <c r="B230" s="6"/>
      <c r="G230" s="6"/>
      <c r="H230"/>
      <c r="I230" s="6"/>
      <c r="S230" s="6"/>
      <c r="T230" s="6"/>
      <c r="U230" s="6"/>
      <c r="V230" s="6"/>
      <c r="W230" s="6"/>
      <c r="X230" s="6"/>
      <c r="Y230" s="6"/>
      <c r="Z230" s="6"/>
      <c r="AA230" s="6"/>
      <c r="AB230" s="6"/>
      <c r="AC230" s="6"/>
      <c r="AD230" s="6"/>
      <c r="AE230" s="6"/>
      <c r="AF230" s="6"/>
      <c r="AG230" s="6"/>
      <c r="AH230" s="6"/>
      <c r="AI230" s="6"/>
      <c r="AJ230" s="6"/>
      <c r="AK230" s="6"/>
      <c r="AL230" s="6"/>
      <c r="AM230" s="6"/>
      <c r="AN230" s="6"/>
      <c r="AO230" s="6"/>
      <c r="AP230" s="6"/>
      <c r="AQ230" s="6"/>
      <c r="AR230" s="6"/>
      <c r="AS230" s="6"/>
      <c r="AT230" s="6"/>
      <c r="AU230" s="6"/>
      <c r="AV230" s="6"/>
      <c r="AW230" s="6"/>
      <c r="AX230" s="6"/>
      <c r="AY230" s="6"/>
      <c r="AZ230" s="6"/>
      <c r="BA230" s="6"/>
      <c r="BB230" s="6"/>
      <c r="BC230" s="6"/>
    </row>
    <row r="231" spans="2:55" s="13" customFormat="1" x14ac:dyDescent="0.3">
      <c r="B231" s="6"/>
      <c r="G231" s="6"/>
      <c r="H231"/>
      <c r="I231" s="6"/>
      <c r="S231" s="6"/>
      <c r="T231" s="6"/>
      <c r="U231" s="6"/>
      <c r="V231" s="6"/>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row>
    <row r="232" spans="2:55" s="13" customFormat="1" x14ac:dyDescent="0.3">
      <c r="B232" s="6"/>
      <c r="G232" s="6"/>
      <c r="H232"/>
      <c r="I232" s="6"/>
      <c r="S232" s="6"/>
      <c r="T232" s="6"/>
      <c r="U232" s="6"/>
      <c r="V232" s="6"/>
      <c r="W232" s="6"/>
      <c r="X232" s="6"/>
      <c r="Y232" s="6"/>
      <c r="Z232" s="6"/>
      <c r="AA232" s="6"/>
      <c r="AB232" s="6"/>
      <c r="AC232" s="6"/>
      <c r="AD232" s="6"/>
      <c r="AE232" s="6"/>
      <c r="AF232" s="6"/>
      <c r="AG232" s="6"/>
      <c r="AH232" s="6"/>
      <c r="AI232" s="6"/>
      <c r="AJ232" s="6"/>
      <c r="AK232" s="6"/>
      <c r="AL232" s="6"/>
      <c r="AM232" s="6"/>
      <c r="AN232" s="6"/>
      <c r="AO232" s="6"/>
      <c r="AP232" s="6"/>
      <c r="AQ232" s="6"/>
      <c r="AR232" s="6"/>
      <c r="AS232" s="6"/>
      <c r="AT232" s="6"/>
      <c r="AU232" s="6"/>
      <c r="AV232" s="6"/>
      <c r="AW232" s="6"/>
      <c r="AX232" s="6"/>
      <c r="AY232" s="6"/>
      <c r="AZ232" s="6"/>
      <c r="BA232" s="6"/>
      <c r="BB232" s="6"/>
      <c r="BC232" s="6"/>
    </row>
    <row r="233" spans="2:55" s="13" customFormat="1" x14ac:dyDescent="0.3">
      <c r="B233" s="6"/>
      <c r="G233" s="6"/>
      <c r="H233"/>
      <c r="I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row>
    <row r="234" spans="2:55" s="13" customFormat="1" x14ac:dyDescent="0.3">
      <c r="B234" s="6"/>
      <c r="G234" s="6"/>
      <c r="H234"/>
      <c r="I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row>
    <row r="235" spans="2:55" s="13" customFormat="1" x14ac:dyDescent="0.3">
      <c r="B235" s="6"/>
      <c r="G235" s="6"/>
      <c r="H235"/>
      <c r="I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c r="AQ235" s="6"/>
      <c r="AR235" s="6"/>
      <c r="AS235" s="6"/>
      <c r="AT235" s="6"/>
      <c r="AU235" s="6"/>
      <c r="AV235" s="6"/>
      <c r="AW235" s="6"/>
      <c r="AX235" s="6"/>
      <c r="AY235" s="6"/>
      <c r="AZ235" s="6"/>
      <c r="BA235" s="6"/>
      <c r="BB235" s="6"/>
      <c r="BC235" s="6"/>
    </row>
    <row r="236" spans="2:55" s="13" customFormat="1" x14ac:dyDescent="0.3">
      <c r="B236" s="6"/>
      <c r="G236" s="6"/>
      <c r="H236"/>
      <c r="I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c r="AQ236" s="6"/>
      <c r="AR236" s="6"/>
      <c r="AS236" s="6"/>
      <c r="AT236" s="6"/>
      <c r="AU236" s="6"/>
      <c r="AV236" s="6"/>
      <c r="AW236" s="6"/>
      <c r="AX236" s="6"/>
      <c r="AY236" s="6"/>
      <c r="AZ236" s="6"/>
      <c r="BA236" s="6"/>
      <c r="BB236" s="6"/>
      <c r="BC236" s="6"/>
    </row>
    <row r="237" spans="2:55" s="13" customFormat="1" x14ac:dyDescent="0.3">
      <c r="B237" s="6"/>
      <c r="G237" s="6"/>
      <c r="H237"/>
      <c r="I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c r="AQ237" s="6"/>
      <c r="AR237" s="6"/>
      <c r="AS237" s="6"/>
      <c r="AT237" s="6"/>
      <c r="AU237" s="6"/>
      <c r="AV237" s="6"/>
      <c r="AW237" s="6"/>
      <c r="AX237" s="6"/>
      <c r="AY237" s="6"/>
      <c r="AZ237" s="6"/>
      <c r="BA237" s="6"/>
      <c r="BB237" s="6"/>
      <c r="BC237" s="6"/>
    </row>
    <row r="238" spans="2:55" s="13" customFormat="1" x14ac:dyDescent="0.3">
      <c r="B238" s="6"/>
      <c r="G238" s="6"/>
      <c r="H238"/>
      <c r="I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c r="AQ238" s="6"/>
      <c r="AR238" s="6"/>
      <c r="AS238" s="6"/>
      <c r="AT238" s="6"/>
      <c r="AU238" s="6"/>
      <c r="AV238" s="6"/>
      <c r="AW238" s="6"/>
      <c r="AX238" s="6"/>
      <c r="AY238" s="6"/>
      <c r="AZ238" s="6"/>
      <c r="BA238" s="6"/>
      <c r="BB238" s="6"/>
      <c r="BC238" s="6"/>
    </row>
    <row r="239" spans="2:55" s="13" customFormat="1" x14ac:dyDescent="0.3">
      <c r="B239" s="6"/>
      <c r="G239" s="6"/>
      <c r="H239"/>
      <c r="I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row>
    <row r="240" spans="2:55" s="13" customFormat="1" x14ac:dyDescent="0.3">
      <c r="B240" s="6"/>
      <c r="G240" s="6"/>
      <c r="H240"/>
      <c r="I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c r="AQ240" s="6"/>
      <c r="AR240" s="6"/>
      <c r="AS240" s="6"/>
      <c r="AT240" s="6"/>
      <c r="AU240" s="6"/>
      <c r="AV240" s="6"/>
      <c r="AW240" s="6"/>
      <c r="AX240" s="6"/>
      <c r="AY240" s="6"/>
      <c r="AZ240" s="6"/>
      <c r="BA240" s="6"/>
      <c r="BB240" s="6"/>
      <c r="BC240" s="6"/>
    </row>
    <row r="241" spans="2:55" s="13" customFormat="1" x14ac:dyDescent="0.3">
      <c r="B241" s="6"/>
      <c r="G241" s="6"/>
      <c r="H241"/>
      <c r="I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c r="AQ241" s="6"/>
      <c r="AR241" s="6"/>
      <c r="AS241" s="6"/>
      <c r="AT241" s="6"/>
      <c r="AU241" s="6"/>
      <c r="AV241" s="6"/>
      <c r="AW241" s="6"/>
      <c r="AX241" s="6"/>
      <c r="AY241" s="6"/>
      <c r="AZ241" s="6"/>
      <c r="BA241" s="6"/>
      <c r="BB241" s="6"/>
      <c r="BC241" s="6"/>
    </row>
    <row r="242" spans="2:55" s="13" customFormat="1" x14ac:dyDescent="0.3">
      <c r="B242" s="6"/>
      <c r="G242" s="6"/>
      <c r="H242"/>
      <c r="I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c r="AQ242" s="6"/>
      <c r="AR242" s="6"/>
      <c r="AS242" s="6"/>
      <c r="AT242" s="6"/>
      <c r="AU242" s="6"/>
      <c r="AV242" s="6"/>
      <c r="AW242" s="6"/>
      <c r="AX242" s="6"/>
      <c r="AY242" s="6"/>
      <c r="AZ242" s="6"/>
      <c r="BA242" s="6"/>
      <c r="BB242" s="6"/>
      <c r="BC242" s="6"/>
    </row>
    <row r="243" spans="2:55" s="13" customFormat="1" x14ac:dyDescent="0.3">
      <c r="B243" s="6"/>
      <c r="G243" s="6"/>
      <c r="H243"/>
      <c r="I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c r="AQ243" s="6"/>
      <c r="AR243" s="6"/>
      <c r="AS243" s="6"/>
      <c r="AT243" s="6"/>
      <c r="AU243" s="6"/>
      <c r="AV243" s="6"/>
      <c r="AW243" s="6"/>
      <c r="AX243" s="6"/>
      <c r="AY243" s="6"/>
      <c r="AZ243" s="6"/>
      <c r="BA243" s="6"/>
      <c r="BB243" s="6"/>
      <c r="BC243" s="6"/>
    </row>
    <row r="244" spans="2:55" s="13" customFormat="1" x14ac:dyDescent="0.3">
      <c r="B244" s="6"/>
      <c r="G244" s="6"/>
      <c r="H244"/>
      <c r="I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c r="AQ244" s="6"/>
      <c r="AR244" s="6"/>
      <c r="AS244" s="6"/>
      <c r="AT244" s="6"/>
      <c r="AU244" s="6"/>
      <c r="AV244" s="6"/>
      <c r="AW244" s="6"/>
      <c r="AX244" s="6"/>
      <c r="AY244" s="6"/>
      <c r="AZ244" s="6"/>
      <c r="BA244" s="6"/>
      <c r="BB244" s="6"/>
      <c r="BC244" s="6"/>
    </row>
    <row r="245" spans="2:55" s="13" customFormat="1" x14ac:dyDescent="0.3">
      <c r="B245" s="6"/>
      <c r="G245" s="6"/>
      <c r="H245"/>
      <c r="I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c r="AQ245" s="6"/>
      <c r="AR245" s="6"/>
      <c r="AS245" s="6"/>
      <c r="AT245" s="6"/>
      <c r="AU245" s="6"/>
      <c r="AV245" s="6"/>
      <c r="AW245" s="6"/>
      <c r="AX245" s="6"/>
      <c r="AY245" s="6"/>
      <c r="AZ245" s="6"/>
      <c r="BA245" s="6"/>
      <c r="BB245" s="6"/>
      <c r="BC245" s="6"/>
    </row>
    <row r="246" spans="2:55" s="13" customFormat="1" x14ac:dyDescent="0.3">
      <c r="B246" s="6"/>
      <c r="G246" s="6"/>
      <c r="H246"/>
      <c r="I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c r="AQ246" s="6"/>
      <c r="AR246" s="6"/>
      <c r="AS246" s="6"/>
      <c r="AT246" s="6"/>
      <c r="AU246" s="6"/>
      <c r="AV246" s="6"/>
      <c r="AW246" s="6"/>
      <c r="AX246" s="6"/>
      <c r="AY246" s="6"/>
      <c r="AZ246" s="6"/>
      <c r="BA246" s="6"/>
      <c r="BB246" s="6"/>
      <c r="BC246" s="6"/>
    </row>
    <row r="247" spans="2:55" s="13" customFormat="1" x14ac:dyDescent="0.3">
      <c r="B247" s="6"/>
      <c r="G247" s="6"/>
      <c r="H247"/>
      <c r="I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c r="AQ247" s="6"/>
      <c r="AR247" s="6"/>
      <c r="AS247" s="6"/>
      <c r="AT247" s="6"/>
      <c r="AU247" s="6"/>
      <c r="AV247" s="6"/>
      <c r="AW247" s="6"/>
      <c r="AX247" s="6"/>
      <c r="AY247" s="6"/>
      <c r="AZ247" s="6"/>
      <c r="BA247" s="6"/>
      <c r="BB247" s="6"/>
      <c r="BC247" s="6"/>
    </row>
    <row r="248" spans="2:55" s="13" customFormat="1" x14ac:dyDescent="0.3">
      <c r="B248" s="6"/>
      <c r="G248" s="6"/>
      <c r="H248"/>
      <c r="I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c r="AQ248" s="6"/>
      <c r="AR248" s="6"/>
      <c r="AS248" s="6"/>
      <c r="AT248" s="6"/>
      <c r="AU248" s="6"/>
      <c r="AV248" s="6"/>
      <c r="AW248" s="6"/>
      <c r="AX248" s="6"/>
      <c r="AY248" s="6"/>
      <c r="AZ248" s="6"/>
      <c r="BA248" s="6"/>
      <c r="BB248" s="6"/>
      <c r="BC248" s="6"/>
    </row>
    <row r="249" spans="2:55" s="13" customFormat="1" x14ac:dyDescent="0.3">
      <c r="B249" s="6"/>
      <c r="G249" s="6"/>
      <c r="H249"/>
      <c r="I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c r="AQ249" s="6"/>
      <c r="AR249" s="6"/>
      <c r="AS249" s="6"/>
      <c r="AT249" s="6"/>
      <c r="AU249" s="6"/>
      <c r="AV249" s="6"/>
      <c r="AW249" s="6"/>
      <c r="AX249" s="6"/>
      <c r="AY249" s="6"/>
      <c r="AZ249" s="6"/>
      <c r="BA249" s="6"/>
      <c r="BB249" s="6"/>
      <c r="BC249" s="6"/>
    </row>
    <row r="250" spans="2:55" s="13" customFormat="1" x14ac:dyDescent="0.3">
      <c r="B250" s="6"/>
      <c r="G250" s="6"/>
      <c r="H250"/>
      <c r="I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c r="AQ250" s="6"/>
      <c r="AR250" s="6"/>
      <c r="AS250" s="6"/>
      <c r="AT250" s="6"/>
      <c r="AU250" s="6"/>
      <c r="AV250" s="6"/>
      <c r="AW250" s="6"/>
      <c r="AX250" s="6"/>
      <c r="AY250" s="6"/>
      <c r="AZ250" s="6"/>
      <c r="BA250" s="6"/>
      <c r="BB250" s="6"/>
      <c r="BC250" s="6"/>
    </row>
    <row r="251" spans="2:55" s="13" customFormat="1" x14ac:dyDescent="0.3">
      <c r="B251" s="6"/>
      <c r="G251" s="6"/>
      <c r="H251"/>
      <c r="I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c r="AQ251" s="6"/>
      <c r="AR251" s="6"/>
      <c r="AS251" s="6"/>
      <c r="AT251" s="6"/>
      <c r="AU251" s="6"/>
      <c r="AV251" s="6"/>
      <c r="AW251" s="6"/>
      <c r="AX251" s="6"/>
      <c r="AY251" s="6"/>
      <c r="AZ251" s="6"/>
      <c r="BA251" s="6"/>
      <c r="BB251" s="6"/>
      <c r="BC251" s="6"/>
    </row>
    <row r="252" spans="2:55" s="13" customFormat="1" x14ac:dyDescent="0.3">
      <c r="B252" s="6"/>
      <c r="G252" s="6"/>
      <c r="H252"/>
      <c r="I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c r="AQ252" s="6"/>
      <c r="AR252" s="6"/>
      <c r="AS252" s="6"/>
      <c r="AT252" s="6"/>
      <c r="AU252" s="6"/>
      <c r="AV252" s="6"/>
      <c r="AW252" s="6"/>
      <c r="AX252" s="6"/>
      <c r="AY252" s="6"/>
      <c r="AZ252" s="6"/>
      <c r="BA252" s="6"/>
      <c r="BB252" s="6"/>
      <c r="BC252" s="6"/>
    </row>
    <row r="253" spans="2:55" s="13" customFormat="1" x14ac:dyDescent="0.3">
      <c r="B253" s="6"/>
      <c r="G253" s="6"/>
      <c r="H253"/>
      <c r="I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c r="AQ253" s="6"/>
      <c r="AR253" s="6"/>
      <c r="AS253" s="6"/>
      <c r="AT253" s="6"/>
      <c r="AU253" s="6"/>
      <c r="AV253" s="6"/>
      <c r="AW253" s="6"/>
      <c r="AX253" s="6"/>
      <c r="AY253" s="6"/>
      <c r="AZ253" s="6"/>
      <c r="BA253" s="6"/>
      <c r="BB253" s="6"/>
      <c r="BC253" s="6"/>
    </row>
    <row r="254" spans="2:55" s="13" customFormat="1" x14ac:dyDescent="0.3">
      <c r="B254" s="6"/>
      <c r="G254" s="6"/>
      <c r="H254"/>
      <c r="I254" s="6"/>
      <c r="S254" s="6"/>
      <c r="T254" s="6"/>
      <c r="U254" s="6"/>
      <c r="V254" s="6"/>
      <c r="W254" s="6"/>
      <c r="X254" s="6"/>
      <c r="Y254" s="6"/>
      <c r="Z254" s="6"/>
      <c r="AA254" s="6"/>
      <c r="AB254" s="6"/>
      <c r="AC254" s="6"/>
      <c r="AD254" s="6"/>
      <c r="AE254" s="6"/>
      <c r="AF254" s="6"/>
      <c r="AG254" s="6"/>
      <c r="AH254" s="6"/>
      <c r="AI254" s="6"/>
      <c r="AJ254" s="6"/>
      <c r="AK254" s="6"/>
      <c r="AL254" s="6"/>
      <c r="AM254" s="6"/>
      <c r="AN254" s="6"/>
      <c r="AO254" s="6"/>
      <c r="AP254" s="6"/>
      <c r="AQ254" s="6"/>
      <c r="AR254" s="6"/>
      <c r="AS254" s="6"/>
      <c r="AT254" s="6"/>
      <c r="AU254" s="6"/>
      <c r="AV254" s="6"/>
      <c r="AW254" s="6"/>
      <c r="AX254" s="6"/>
      <c r="AY254" s="6"/>
      <c r="AZ254" s="6"/>
      <c r="BA254" s="6"/>
      <c r="BB254" s="6"/>
      <c r="BC254" s="6"/>
    </row>
    <row r="255" spans="2:55" s="13" customFormat="1" x14ac:dyDescent="0.3">
      <c r="B255" s="6"/>
      <c r="G255" s="6"/>
      <c r="H255"/>
      <c r="I255" s="6"/>
      <c r="S255" s="6"/>
      <c r="T255" s="6"/>
      <c r="U255" s="6"/>
      <c r="V255" s="6"/>
      <c r="W255" s="6"/>
      <c r="X255" s="6"/>
      <c r="Y255" s="6"/>
      <c r="Z255" s="6"/>
      <c r="AA255" s="6"/>
      <c r="AB255" s="6"/>
      <c r="AC255" s="6"/>
      <c r="AD255" s="6"/>
      <c r="AE255" s="6"/>
      <c r="AF255" s="6"/>
      <c r="AG255" s="6"/>
      <c r="AH255" s="6"/>
      <c r="AI255" s="6"/>
      <c r="AJ255" s="6"/>
      <c r="AK255" s="6"/>
      <c r="AL255" s="6"/>
      <c r="AM255" s="6"/>
      <c r="AN255" s="6"/>
      <c r="AO255" s="6"/>
      <c r="AP255" s="6"/>
      <c r="AQ255" s="6"/>
      <c r="AR255" s="6"/>
      <c r="AS255" s="6"/>
      <c r="AT255" s="6"/>
      <c r="AU255" s="6"/>
      <c r="AV255" s="6"/>
      <c r="AW255" s="6"/>
      <c r="AX255" s="6"/>
      <c r="AY255" s="6"/>
      <c r="AZ255" s="6"/>
      <c r="BA255" s="6"/>
      <c r="BB255" s="6"/>
      <c r="BC255" s="6"/>
    </row>
    <row r="256" spans="2:55" s="13" customFormat="1" x14ac:dyDescent="0.3">
      <c r="B256" s="6"/>
      <c r="G256" s="6"/>
      <c r="H256"/>
      <c r="I256" s="6"/>
      <c r="S256" s="6"/>
      <c r="T256" s="6"/>
      <c r="U256" s="6"/>
      <c r="V256" s="6"/>
      <c r="W256" s="6"/>
      <c r="X256" s="6"/>
      <c r="Y256" s="6"/>
      <c r="Z256" s="6"/>
      <c r="AA256" s="6"/>
      <c r="AB256" s="6"/>
      <c r="AC256" s="6"/>
      <c r="AD256" s="6"/>
      <c r="AE256" s="6"/>
      <c r="AF256" s="6"/>
      <c r="AG256" s="6"/>
      <c r="AH256" s="6"/>
      <c r="AI256" s="6"/>
      <c r="AJ256" s="6"/>
      <c r="AK256" s="6"/>
      <c r="AL256" s="6"/>
      <c r="AM256" s="6"/>
      <c r="AN256" s="6"/>
      <c r="AO256" s="6"/>
      <c r="AP256" s="6"/>
      <c r="AQ256" s="6"/>
      <c r="AR256" s="6"/>
      <c r="AS256" s="6"/>
      <c r="AT256" s="6"/>
      <c r="AU256" s="6"/>
      <c r="AV256" s="6"/>
      <c r="AW256" s="6"/>
      <c r="AX256" s="6"/>
      <c r="AY256" s="6"/>
      <c r="AZ256" s="6"/>
      <c r="BA256" s="6"/>
      <c r="BB256" s="6"/>
      <c r="BC256" s="6"/>
    </row>
    <row r="257" spans="2:55" s="13" customFormat="1" x14ac:dyDescent="0.3">
      <c r="B257" s="6"/>
      <c r="G257" s="6"/>
      <c r="H257"/>
      <c r="I257" s="6"/>
      <c r="S257" s="6"/>
      <c r="T257" s="6"/>
      <c r="U257" s="6"/>
      <c r="V257" s="6"/>
      <c r="W257" s="6"/>
      <c r="X257" s="6"/>
      <c r="Y257" s="6"/>
      <c r="Z257" s="6"/>
      <c r="AA257" s="6"/>
      <c r="AB257" s="6"/>
      <c r="AC257" s="6"/>
      <c r="AD257" s="6"/>
      <c r="AE257" s="6"/>
      <c r="AF257" s="6"/>
      <c r="AG257" s="6"/>
      <c r="AH257" s="6"/>
      <c r="AI257" s="6"/>
      <c r="AJ257" s="6"/>
      <c r="AK257" s="6"/>
      <c r="AL257" s="6"/>
      <c r="AM257" s="6"/>
      <c r="AN257" s="6"/>
      <c r="AO257" s="6"/>
      <c r="AP257" s="6"/>
      <c r="AQ257" s="6"/>
      <c r="AR257" s="6"/>
      <c r="AS257" s="6"/>
      <c r="AT257" s="6"/>
      <c r="AU257" s="6"/>
      <c r="AV257" s="6"/>
      <c r="AW257" s="6"/>
      <c r="AX257" s="6"/>
      <c r="AY257" s="6"/>
      <c r="AZ257" s="6"/>
      <c r="BA257" s="6"/>
      <c r="BB257" s="6"/>
      <c r="BC257" s="6"/>
    </row>
    <row r="258" spans="2:55" s="13" customFormat="1" x14ac:dyDescent="0.3">
      <c r="B258" s="6"/>
      <c r="G258" s="6"/>
      <c r="H258"/>
      <c r="I258" s="6"/>
      <c r="S258" s="6"/>
      <c r="T258" s="6"/>
      <c r="U258" s="6"/>
      <c r="V258" s="6"/>
      <c r="W258" s="6"/>
      <c r="X258" s="6"/>
      <c r="Y258" s="6"/>
      <c r="Z258" s="6"/>
      <c r="AA258" s="6"/>
      <c r="AB258" s="6"/>
      <c r="AC258" s="6"/>
      <c r="AD258" s="6"/>
      <c r="AE258" s="6"/>
      <c r="AF258" s="6"/>
      <c r="AG258" s="6"/>
      <c r="AH258" s="6"/>
      <c r="AI258" s="6"/>
      <c r="AJ258" s="6"/>
      <c r="AK258" s="6"/>
      <c r="AL258" s="6"/>
      <c r="AM258" s="6"/>
      <c r="AN258" s="6"/>
      <c r="AO258" s="6"/>
      <c r="AP258" s="6"/>
      <c r="AQ258" s="6"/>
      <c r="AR258" s="6"/>
      <c r="AS258" s="6"/>
      <c r="AT258" s="6"/>
      <c r="AU258" s="6"/>
      <c r="AV258" s="6"/>
      <c r="AW258" s="6"/>
      <c r="AX258" s="6"/>
      <c r="AY258" s="6"/>
      <c r="AZ258" s="6"/>
      <c r="BA258" s="6"/>
      <c r="BB258" s="6"/>
      <c r="BC258" s="6"/>
    </row>
    <row r="259" spans="2:55" s="13" customFormat="1" x14ac:dyDescent="0.3">
      <c r="B259" s="6"/>
      <c r="G259" s="6"/>
      <c r="H259"/>
      <c r="I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c r="AZ259" s="6"/>
      <c r="BA259" s="6"/>
      <c r="BB259" s="6"/>
      <c r="BC259" s="6"/>
    </row>
    <row r="260" spans="2:55" s="13" customFormat="1" x14ac:dyDescent="0.3">
      <c r="B260" s="6"/>
      <c r="G260" s="6"/>
      <c r="H260"/>
      <c r="I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c r="AQ260" s="6"/>
      <c r="AR260" s="6"/>
      <c r="AS260" s="6"/>
      <c r="AT260" s="6"/>
      <c r="AU260" s="6"/>
      <c r="AV260" s="6"/>
      <c r="AW260" s="6"/>
      <c r="AX260" s="6"/>
      <c r="AY260" s="6"/>
      <c r="AZ260" s="6"/>
      <c r="BA260" s="6"/>
      <c r="BB260" s="6"/>
      <c r="BC260" s="6"/>
    </row>
    <row r="261" spans="2:55" s="13" customFormat="1" x14ac:dyDescent="0.3">
      <c r="B261" s="6"/>
      <c r="G261" s="6"/>
      <c r="H261"/>
      <c r="I261" s="6"/>
      <c r="S261" s="6"/>
      <c r="T261" s="6"/>
      <c r="U261" s="6"/>
      <c r="V261" s="6"/>
      <c r="W261" s="6"/>
      <c r="X261" s="6"/>
      <c r="Y261" s="6"/>
      <c r="Z261" s="6"/>
      <c r="AA261" s="6"/>
      <c r="AB261" s="6"/>
      <c r="AC261" s="6"/>
      <c r="AD261" s="6"/>
      <c r="AE261" s="6"/>
      <c r="AF261" s="6"/>
      <c r="AG261" s="6"/>
      <c r="AH261" s="6"/>
      <c r="AI261" s="6"/>
      <c r="AJ261" s="6"/>
      <c r="AK261" s="6"/>
      <c r="AL261" s="6"/>
      <c r="AM261" s="6"/>
      <c r="AN261" s="6"/>
      <c r="AO261" s="6"/>
      <c r="AP261" s="6"/>
      <c r="AQ261" s="6"/>
      <c r="AR261" s="6"/>
      <c r="AS261" s="6"/>
      <c r="AT261" s="6"/>
      <c r="AU261" s="6"/>
      <c r="AV261" s="6"/>
      <c r="AW261" s="6"/>
      <c r="AX261" s="6"/>
      <c r="AY261" s="6"/>
      <c r="AZ261" s="6"/>
      <c r="BA261" s="6"/>
      <c r="BB261" s="6"/>
      <c r="BC261" s="6"/>
    </row>
    <row r="262" spans="2:55" s="13" customFormat="1" x14ac:dyDescent="0.3">
      <c r="B262" s="6"/>
      <c r="G262" s="6"/>
      <c r="H262"/>
      <c r="I262" s="6"/>
      <c r="S262" s="6"/>
      <c r="T262" s="6"/>
      <c r="U262" s="6"/>
      <c r="V262" s="6"/>
      <c r="W262" s="6"/>
      <c r="X262" s="6"/>
      <c r="Y262" s="6"/>
      <c r="Z262" s="6"/>
      <c r="AA262" s="6"/>
      <c r="AB262" s="6"/>
      <c r="AC262" s="6"/>
      <c r="AD262" s="6"/>
      <c r="AE262" s="6"/>
      <c r="AF262" s="6"/>
      <c r="AG262" s="6"/>
      <c r="AH262" s="6"/>
      <c r="AI262" s="6"/>
      <c r="AJ262" s="6"/>
      <c r="AK262" s="6"/>
      <c r="AL262" s="6"/>
      <c r="AM262" s="6"/>
      <c r="AN262" s="6"/>
      <c r="AO262" s="6"/>
      <c r="AP262" s="6"/>
      <c r="AQ262" s="6"/>
      <c r="AR262" s="6"/>
      <c r="AS262" s="6"/>
      <c r="AT262" s="6"/>
      <c r="AU262" s="6"/>
      <c r="AV262" s="6"/>
      <c r="AW262" s="6"/>
      <c r="AX262" s="6"/>
      <c r="AY262" s="6"/>
      <c r="AZ262" s="6"/>
      <c r="BA262" s="6"/>
      <c r="BB262" s="6"/>
      <c r="BC262" s="6"/>
    </row>
    <row r="263" spans="2:55" s="13" customFormat="1" x14ac:dyDescent="0.3">
      <c r="B263" s="6"/>
      <c r="G263" s="6"/>
      <c r="H263"/>
      <c r="I263" s="6"/>
      <c r="S263" s="6"/>
      <c r="T263" s="6"/>
      <c r="U263" s="6"/>
      <c r="V263" s="6"/>
      <c r="W263" s="6"/>
      <c r="X263" s="6"/>
      <c r="Y263" s="6"/>
      <c r="Z263" s="6"/>
      <c r="AA263" s="6"/>
      <c r="AB263" s="6"/>
      <c r="AC263" s="6"/>
      <c r="AD263" s="6"/>
      <c r="AE263" s="6"/>
      <c r="AF263" s="6"/>
      <c r="AG263" s="6"/>
      <c r="AH263" s="6"/>
      <c r="AI263" s="6"/>
      <c r="AJ263" s="6"/>
      <c r="AK263" s="6"/>
      <c r="AL263" s="6"/>
      <c r="AM263" s="6"/>
      <c r="AN263" s="6"/>
      <c r="AO263" s="6"/>
      <c r="AP263" s="6"/>
      <c r="AQ263" s="6"/>
      <c r="AR263" s="6"/>
      <c r="AS263" s="6"/>
      <c r="AT263" s="6"/>
      <c r="AU263" s="6"/>
      <c r="AV263" s="6"/>
      <c r="AW263" s="6"/>
      <c r="AX263" s="6"/>
      <c r="AY263" s="6"/>
      <c r="AZ263" s="6"/>
      <c r="BA263" s="6"/>
      <c r="BB263" s="6"/>
      <c r="BC263" s="6"/>
    </row>
    <row r="264" spans="2:55" s="13" customFormat="1" x14ac:dyDescent="0.3">
      <c r="B264" s="6"/>
      <c r="G264" s="6"/>
      <c r="H264"/>
      <c r="I264" s="6"/>
      <c r="S264" s="6"/>
      <c r="T264" s="6"/>
      <c r="U264" s="6"/>
      <c r="V264" s="6"/>
      <c r="W264" s="6"/>
      <c r="X264" s="6"/>
      <c r="Y264" s="6"/>
      <c r="Z264" s="6"/>
      <c r="AA264" s="6"/>
      <c r="AB264" s="6"/>
      <c r="AC264" s="6"/>
      <c r="AD264" s="6"/>
      <c r="AE264" s="6"/>
      <c r="AF264" s="6"/>
      <c r="AG264" s="6"/>
      <c r="AH264" s="6"/>
      <c r="AI264" s="6"/>
      <c r="AJ264" s="6"/>
      <c r="AK264" s="6"/>
      <c r="AL264" s="6"/>
      <c r="AM264" s="6"/>
      <c r="AN264" s="6"/>
      <c r="AO264" s="6"/>
      <c r="AP264" s="6"/>
      <c r="AQ264" s="6"/>
      <c r="AR264" s="6"/>
      <c r="AS264" s="6"/>
      <c r="AT264" s="6"/>
      <c r="AU264" s="6"/>
      <c r="AV264" s="6"/>
      <c r="AW264" s="6"/>
      <c r="AX264" s="6"/>
      <c r="AY264" s="6"/>
      <c r="AZ264" s="6"/>
      <c r="BA264" s="6"/>
      <c r="BB264" s="6"/>
      <c r="BC264" s="6"/>
    </row>
    <row r="265" spans="2:55" s="13" customFormat="1" x14ac:dyDescent="0.3">
      <c r="B265" s="6"/>
      <c r="G265" s="6"/>
      <c r="H265"/>
      <c r="I265" s="6"/>
      <c r="S265" s="6"/>
      <c r="T265" s="6"/>
      <c r="U265" s="6"/>
      <c r="V265" s="6"/>
      <c r="W265" s="6"/>
      <c r="X265" s="6"/>
      <c r="Y265" s="6"/>
      <c r="Z265" s="6"/>
      <c r="AA265" s="6"/>
      <c r="AB265" s="6"/>
      <c r="AC265" s="6"/>
      <c r="AD265" s="6"/>
      <c r="AE265" s="6"/>
      <c r="AF265" s="6"/>
      <c r="AG265" s="6"/>
      <c r="AH265" s="6"/>
      <c r="AI265" s="6"/>
      <c r="AJ265" s="6"/>
      <c r="AK265" s="6"/>
      <c r="AL265" s="6"/>
      <c r="AM265" s="6"/>
      <c r="AN265" s="6"/>
      <c r="AO265" s="6"/>
      <c r="AP265" s="6"/>
      <c r="AQ265" s="6"/>
      <c r="AR265" s="6"/>
      <c r="AS265" s="6"/>
      <c r="AT265" s="6"/>
      <c r="AU265" s="6"/>
      <c r="AV265" s="6"/>
      <c r="AW265" s="6"/>
      <c r="AX265" s="6"/>
      <c r="AY265" s="6"/>
      <c r="AZ265" s="6"/>
      <c r="BA265" s="6"/>
      <c r="BB265" s="6"/>
      <c r="BC265" s="6"/>
    </row>
    <row r="266" spans="2:55" s="13" customFormat="1" x14ac:dyDescent="0.3">
      <c r="B266" s="6"/>
      <c r="G266" s="6"/>
      <c r="H266"/>
      <c r="I266" s="6"/>
      <c r="S266" s="6"/>
      <c r="T266" s="6"/>
      <c r="U266" s="6"/>
      <c r="V266" s="6"/>
      <c r="W266" s="6"/>
      <c r="X266" s="6"/>
      <c r="Y266" s="6"/>
      <c r="Z266" s="6"/>
      <c r="AA266" s="6"/>
      <c r="AB266" s="6"/>
      <c r="AC266" s="6"/>
      <c r="AD266" s="6"/>
      <c r="AE266" s="6"/>
      <c r="AF266" s="6"/>
      <c r="AG266" s="6"/>
      <c r="AH266" s="6"/>
      <c r="AI266" s="6"/>
      <c r="AJ266" s="6"/>
      <c r="AK266" s="6"/>
      <c r="AL266" s="6"/>
      <c r="AM266" s="6"/>
      <c r="AN266" s="6"/>
      <c r="AO266" s="6"/>
      <c r="AP266" s="6"/>
      <c r="AQ266" s="6"/>
      <c r="AR266" s="6"/>
      <c r="AS266" s="6"/>
      <c r="AT266" s="6"/>
      <c r="AU266" s="6"/>
      <c r="AV266" s="6"/>
      <c r="AW266" s="6"/>
      <c r="AX266" s="6"/>
      <c r="AY266" s="6"/>
      <c r="AZ266" s="6"/>
      <c r="BA266" s="6"/>
      <c r="BB266" s="6"/>
      <c r="BC266" s="6"/>
    </row>
    <row r="267" spans="2:55" s="13" customFormat="1" x14ac:dyDescent="0.3">
      <c r="B267" s="6"/>
      <c r="G267" s="6"/>
      <c r="H267"/>
      <c r="I267" s="6"/>
      <c r="S267" s="6"/>
      <c r="T267" s="6"/>
      <c r="U267" s="6"/>
      <c r="V267" s="6"/>
      <c r="W267" s="6"/>
      <c r="X267" s="6"/>
      <c r="Y267" s="6"/>
      <c r="Z267" s="6"/>
      <c r="AA267" s="6"/>
      <c r="AB267" s="6"/>
      <c r="AC267" s="6"/>
      <c r="AD267" s="6"/>
      <c r="AE267" s="6"/>
      <c r="AF267" s="6"/>
      <c r="AG267" s="6"/>
      <c r="AH267" s="6"/>
      <c r="AI267" s="6"/>
      <c r="AJ267" s="6"/>
      <c r="AK267" s="6"/>
      <c r="AL267" s="6"/>
      <c r="AM267" s="6"/>
      <c r="AN267" s="6"/>
      <c r="AO267" s="6"/>
      <c r="AP267" s="6"/>
      <c r="AQ267" s="6"/>
      <c r="AR267" s="6"/>
      <c r="AS267" s="6"/>
      <c r="AT267" s="6"/>
      <c r="AU267" s="6"/>
      <c r="AV267" s="6"/>
      <c r="AW267" s="6"/>
      <c r="AX267" s="6"/>
      <c r="AY267" s="6"/>
      <c r="AZ267" s="6"/>
      <c r="BA267" s="6"/>
      <c r="BB267" s="6"/>
      <c r="BC267" s="6"/>
    </row>
    <row r="268" spans="2:55" s="13" customFormat="1" x14ac:dyDescent="0.3">
      <c r="B268" s="6"/>
      <c r="G268" s="6"/>
      <c r="H268"/>
      <c r="I268" s="6"/>
      <c r="S268" s="6"/>
      <c r="T268" s="6"/>
      <c r="U268" s="6"/>
      <c r="V268" s="6"/>
      <c r="W268" s="6"/>
      <c r="X268" s="6"/>
      <c r="Y268" s="6"/>
      <c r="Z268" s="6"/>
      <c r="AA268" s="6"/>
      <c r="AB268" s="6"/>
      <c r="AC268" s="6"/>
      <c r="AD268" s="6"/>
      <c r="AE268" s="6"/>
      <c r="AF268" s="6"/>
      <c r="AG268" s="6"/>
      <c r="AH268" s="6"/>
      <c r="AI268" s="6"/>
      <c r="AJ268" s="6"/>
      <c r="AK268" s="6"/>
      <c r="AL268" s="6"/>
      <c r="AM268" s="6"/>
      <c r="AN268" s="6"/>
      <c r="AO268" s="6"/>
      <c r="AP268" s="6"/>
      <c r="AQ268" s="6"/>
      <c r="AR268" s="6"/>
      <c r="AS268" s="6"/>
      <c r="AT268" s="6"/>
      <c r="AU268" s="6"/>
      <c r="AV268" s="6"/>
      <c r="AW268" s="6"/>
      <c r="AX268" s="6"/>
      <c r="AY268" s="6"/>
      <c r="AZ268" s="6"/>
      <c r="BA268" s="6"/>
      <c r="BB268" s="6"/>
      <c r="BC268" s="6"/>
    </row>
    <row r="269" spans="2:55" s="13" customFormat="1" x14ac:dyDescent="0.3">
      <c r="B269" s="6"/>
      <c r="G269" s="6"/>
      <c r="H269"/>
      <c r="I269" s="6"/>
      <c r="S269" s="6"/>
      <c r="T269" s="6"/>
      <c r="U269" s="6"/>
      <c r="V269" s="6"/>
      <c r="W269" s="6"/>
      <c r="X269" s="6"/>
      <c r="Y269" s="6"/>
      <c r="Z269" s="6"/>
      <c r="AA269" s="6"/>
      <c r="AB269" s="6"/>
      <c r="AC269" s="6"/>
      <c r="AD269" s="6"/>
      <c r="AE269" s="6"/>
      <c r="AF269" s="6"/>
      <c r="AG269" s="6"/>
      <c r="AH269" s="6"/>
      <c r="AI269" s="6"/>
      <c r="AJ269" s="6"/>
      <c r="AK269" s="6"/>
      <c r="AL269" s="6"/>
      <c r="AM269" s="6"/>
      <c r="AN269" s="6"/>
      <c r="AO269" s="6"/>
      <c r="AP269" s="6"/>
      <c r="AQ269" s="6"/>
      <c r="AR269" s="6"/>
      <c r="AS269" s="6"/>
      <c r="AT269" s="6"/>
      <c r="AU269" s="6"/>
      <c r="AV269" s="6"/>
      <c r="AW269" s="6"/>
      <c r="AX269" s="6"/>
      <c r="AY269" s="6"/>
      <c r="AZ269" s="6"/>
      <c r="BA269" s="6"/>
      <c r="BB269" s="6"/>
      <c r="BC269" s="6"/>
    </row>
    <row r="270" spans="2:55" s="13" customFormat="1" x14ac:dyDescent="0.3">
      <c r="B270" s="6"/>
      <c r="G270" s="6"/>
      <c r="H270"/>
      <c r="I270" s="6"/>
      <c r="S270" s="6"/>
      <c r="T270" s="6"/>
      <c r="U270" s="6"/>
      <c r="V270" s="6"/>
      <c r="W270" s="6"/>
      <c r="X270" s="6"/>
      <c r="Y270" s="6"/>
      <c r="Z270" s="6"/>
      <c r="AA270" s="6"/>
      <c r="AB270" s="6"/>
      <c r="AC270" s="6"/>
      <c r="AD270" s="6"/>
      <c r="AE270" s="6"/>
      <c r="AF270" s="6"/>
      <c r="AG270" s="6"/>
      <c r="AH270" s="6"/>
      <c r="AI270" s="6"/>
      <c r="AJ270" s="6"/>
      <c r="AK270" s="6"/>
      <c r="AL270" s="6"/>
      <c r="AM270" s="6"/>
      <c r="AN270" s="6"/>
      <c r="AO270" s="6"/>
      <c r="AP270" s="6"/>
      <c r="AQ270" s="6"/>
      <c r="AR270" s="6"/>
      <c r="AS270" s="6"/>
      <c r="AT270" s="6"/>
      <c r="AU270" s="6"/>
      <c r="AV270" s="6"/>
      <c r="AW270" s="6"/>
      <c r="AX270" s="6"/>
      <c r="AY270" s="6"/>
      <c r="AZ270" s="6"/>
      <c r="BA270" s="6"/>
      <c r="BB270" s="6"/>
      <c r="BC270" s="6"/>
    </row>
    <row r="271" spans="2:55" s="13" customFormat="1" x14ac:dyDescent="0.3">
      <c r="B271" s="6"/>
      <c r="G271" s="6"/>
      <c r="H271"/>
      <c r="I271" s="6"/>
      <c r="S271" s="6"/>
      <c r="T271" s="6"/>
      <c r="U271" s="6"/>
      <c r="V271" s="6"/>
      <c r="W271" s="6"/>
      <c r="X271" s="6"/>
      <c r="Y271" s="6"/>
      <c r="Z271" s="6"/>
      <c r="AA271" s="6"/>
      <c r="AB271" s="6"/>
      <c r="AC271" s="6"/>
      <c r="AD271" s="6"/>
      <c r="AE271" s="6"/>
      <c r="AF271" s="6"/>
      <c r="AG271" s="6"/>
      <c r="AH271" s="6"/>
      <c r="AI271" s="6"/>
      <c r="AJ271" s="6"/>
      <c r="AK271" s="6"/>
      <c r="AL271" s="6"/>
      <c r="AM271" s="6"/>
      <c r="AN271" s="6"/>
      <c r="AO271" s="6"/>
      <c r="AP271" s="6"/>
      <c r="AQ271" s="6"/>
      <c r="AR271" s="6"/>
      <c r="AS271" s="6"/>
      <c r="AT271" s="6"/>
      <c r="AU271" s="6"/>
      <c r="AV271" s="6"/>
      <c r="AW271" s="6"/>
      <c r="AX271" s="6"/>
      <c r="AY271" s="6"/>
      <c r="AZ271" s="6"/>
      <c r="BA271" s="6"/>
      <c r="BB271" s="6"/>
      <c r="BC271" s="6"/>
    </row>
    <row r="272" spans="2:55" s="13" customFormat="1" x14ac:dyDescent="0.3">
      <c r="B272" s="6"/>
      <c r="G272" s="6"/>
      <c r="H272"/>
      <c r="I272" s="6"/>
      <c r="S272" s="6"/>
      <c r="T272" s="6"/>
      <c r="U272" s="6"/>
      <c r="V272" s="6"/>
      <c r="W272" s="6"/>
      <c r="X272" s="6"/>
      <c r="Y272" s="6"/>
      <c r="Z272" s="6"/>
      <c r="AA272" s="6"/>
      <c r="AB272" s="6"/>
      <c r="AC272" s="6"/>
      <c r="AD272" s="6"/>
      <c r="AE272" s="6"/>
      <c r="AF272" s="6"/>
      <c r="AG272" s="6"/>
      <c r="AH272" s="6"/>
      <c r="AI272" s="6"/>
      <c r="AJ272" s="6"/>
      <c r="AK272" s="6"/>
      <c r="AL272" s="6"/>
      <c r="AM272" s="6"/>
      <c r="AN272" s="6"/>
      <c r="AO272" s="6"/>
      <c r="AP272" s="6"/>
      <c r="AQ272" s="6"/>
      <c r="AR272" s="6"/>
      <c r="AS272" s="6"/>
      <c r="AT272" s="6"/>
      <c r="AU272" s="6"/>
      <c r="AV272" s="6"/>
      <c r="AW272" s="6"/>
      <c r="AX272" s="6"/>
      <c r="AY272" s="6"/>
      <c r="AZ272" s="6"/>
      <c r="BA272" s="6"/>
      <c r="BB272" s="6"/>
      <c r="BC272" s="6"/>
    </row>
    <row r="273" spans="2:55" s="13" customFormat="1" x14ac:dyDescent="0.3">
      <c r="B273" s="6"/>
      <c r="G273" s="6"/>
      <c r="H273"/>
      <c r="I273" s="6"/>
      <c r="S273" s="6"/>
      <c r="T273" s="6"/>
      <c r="U273" s="6"/>
      <c r="V273" s="6"/>
      <c r="W273" s="6"/>
      <c r="X273" s="6"/>
      <c r="Y273" s="6"/>
      <c r="Z273" s="6"/>
      <c r="AA273" s="6"/>
      <c r="AB273" s="6"/>
      <c r="AC273" s="6"/>
      <c r="AD273" s="6"/>
      <c r="AE273" s="6"/>
      <c r="AF273" s="6"/>
      <c r="AG273" s="6"/>
      <c r="AH273" s="6"/>
      <c r="AI273" s="6"/>
      <c r="AJ273" s="6"/>
      <c r="AK273" s="6"/>
      <c r="AL273" s="6"/>
      <c r="AM273" s="6"/>
      <c r="AN273" s="6"/>
      <c r="AO273" s="6"/>
      <c r="AP273" s="6"/>
      <c r="AQ273" s="6"/>
      <c r="AR273" s="6"/>
      <c r="AS273" s="6"/>
      <c r="AT273" s="6"/>
      <c r="AU273" s="6"/>
      <c r="AV273" s="6"/>
      <c r="AW273" s="6"/>
      <c r="AX273" s="6"/>
      <c r="AY273" s="6"/>
      <c r="AZ273" s="6"/>
      <c r="BA273" s="6"/>
      <c r="BB273" s="6"/>
      <c r="BC273" s="6"/>
    </row>
    <row r="274" spans="2:55" s="13" customFormat="1" x14ac:dyDescent="0.3">
      <c r="B274" s="6"/>
      <c r="G274" s="6"/>
      <c r="H274"/>
      <c r="I274" s="6"/>
      <c r="S274" s="6"/>
      <c r="T274" s="6"/>
      <c r="U274" s="6"/>
      <c r="V274" s="6"/>
      <c r="W274" s="6"/>
      <c r="X274" s="6"/>
      <c r="Y274" s="6"/>
      <c r="Z274" s="6"/>
      <c r="AA274" s="6"/>
      <c r="AB274" s="6"/>
      <c r="AC274" s="6"/>
      <c r="AD274" s="6"/>
      <c r="AE274" s="6"/>
      <c r="AF274" s="6"/>
      <c r="AG274" s="6"/>
      <c r="AH274" s="6"/>
      <c r="AI274" s="6"/>
      <c r="AJ274" s="6"/>
      <c r="AK274" s="6"/>
      <c r="AL274" s="6"/>
      <c r="AM274" s="6"/>
      <c r="AN274" s="6"/>
      <c r="AO274" s="6"/>
      <c r="AP274" s="6"/>
      <c r="AQ274" s="6"/>
      <c r="AR274" s="6"/>
      <c r="AS274" s="6"/>
      <c r="AT274" s="6"/>
      <c r="AU274" s="6"/>
      <c r="AV274" s="6"/>
      <c r="AW274" s="6"/>
      <c r="AX274" s="6"/>
      <c r="AY274" s="6"/>
      <c r="AZ274" s="6"/>
      <c r="BA274" s="6"/>
      <c r="BB274" s="6"/>
      <c r="BC274" s="6"/>
    </row>
    <row r="275" spans="2:55" s="13" customFormat="1" x14ac:dyDescent="0.3">
      <c r="B275" s="6"/>
      <c r="G275" s="6"/>
      <c r="H275"/>
      <c r="I275" s="6"/>
      <c r="S275" s="6"/>
      <c r="T275" s="6"/>
      <c r="U275" s="6"/>
      <c r="V275" s="6"/>
      <c r="W275" s="6"/>
      <c r="X275" s="6"/>
      <c r="Y275" s="6"/>
      <c r="Z275" s="6"/>
      <c r="AA275" s="6"/>
      <c r="AB275" s="6"/>
      <c r="AC275" s="6"/>
      <c r="AD275" s="6"/>
      <c r="AE275" s="6"/>
      <c r="AF275" s="6"/>
      <c r="AG275" s="6"/>
      <c r="AH275" s="6"/>
      <c r="AI275" s="6"/>
      <c r="AJ275" s="6"/>
      <c r="AK275" s="6"/>
      <c r="AL275" s="6"/>
      <c r="AM275" s="6"/>
      <c r="AN275" s="6"/>
      <c r="AO275" s="6"/>
      <c r="AP275" s="6"/>
      <c r="AQ275" s="6"/>
      <c r="AR275" s="6"/>
      <c r="AS275" s="6"/>
      <c r="AT275" s="6"/>
      <c r="AU275" s="6"/>
      <c r="AV275" s="6"/>
      <c r="AW275" s="6"/>
      <c r="AX275" s="6"/>
      <c r="AY275" s="6"/>
      <c r="AZ275" s="6"/>
      <c r="BA275" s="6"/>
      <c r="BB275" s="6"/>
      <c r="BC275" s="6"/>
    </row>
    <row r="276" spans="2:55" s="13" customFormat="1" x14ac:dyDescent="0.3">
      <c r="B276" s="6"/>
      <c r="G276" s="6"/>
      <c r="H276"/>
      <c r="I276" s="6"/>
      <c r="S276" s="6"/>
      <c r="T276" s="6"/>
      <c r="U276" s="6"/>
      <c r="V276" s="6"/>
      <c r="W276" s="6"/>
      <c r="X276" s="6"/>
      <c r="Y276" s="6"/>
      <c r="Z276" s="6"/>
      <c r="AA276" s="6"/>
      <c r="AB276" s="6"/>
      <c r="AC276" s="6"/>
      <c r="AD276" s="6"/>
      <c r="AE276" s="6"/>
      <c r="AF276" s="6"/>
      <c r="AG276" s="6"/>
      <c r="AH276" s="6"/>
      <c r="AI276" s="6"/>
      <c r="AJ276" s="6"/>
      <c r="AK276" s="6"/>
      <c r="AL276" s="6"/>
      <c r="AM276" s="6"/>
      <c r="AN276" s="6"/>
      <c r="AO276" s="6"/>
      <c r="AP276" s="6"/>
      <c r="AQ276" s="6"/>
      <c r="AR276" s="6"/>
      <c r="AS276" s="6"/>
      <c r="AT276" s="6"/>
      <c r="AU276" s="6"/>
      <c r="AV276" s="6"/>
      <c r="AW276" s="6"/>
      <c r="AX276" s="6"/>
      <c r="AY276" s="6"/>
      <c r="AZ276" s="6"/>
      <c r="BA276" s="6"/>
      <c r="BB276" s="6"/>
      <c r="BC276" s="6"/>
    </row>
    <row r="277" spans="2:55" s="13" customFormat="1" x14ac:dyDescent="0.3">
      <c r="B277" s="6"/>
      <c r="G277" s="6"/>
      <c r="H277"/>
      <c r="I277" s="6"/>
      <c r="S277" s="6"/>
      <c r="T277" s="6"/>
      <c r="U277" s="6"/>
      <c r="V277" s="6"/>
      <c r="W277" s="6"/>
      <c r="X277" s="6"/>
      <c r="Y277" s="6"/>
      <c r="Z277" s="6"/>
      <c r="AA277" s="6"/>
      <c r="AB277" s="6"/>
      <c r="AC277" s="6"/>
      <c r="AD277" s="6"/>
      <c r="AE277" s="6"/>
      <c r="AF277" s="6"/>
      <c r="AG277" s="6"/>
      <c r="AH277" s="6"/>
      <c r="AI277" s="6"/>
      <c r="AJ277" s="6"/>
      <c r="AK277" s="6"/>
      <c r="AL277" s="6"/>
      <c r="AM277" s="6"/>
      <c r="AN277" s="6"/>
      <c r="AO277" s="6"/>
      <c r="AP277" s="6"/>
      <c r="AQ277" s="6"/>
      <c r="AR277" s="6"/>
      <c r="AS277" s="6"/>
      <c r="AT277" s="6"/>
      <c r="AU277" s="6"/>
      <c r="AV277" s="6"/>
      <c r="AW277" s="6"/>
      <c r="AX277" s="6"/>
      <c r="AY277" s="6"/>
      <c r="AZ277" s="6"/>
      <c r="BA277" s="6"/>
      <c r="BB277" s="6"/>
      <c r="BC277" s="6"/>
    </row>
    <row r="278" spans="2:55" s="13" customFormat="1" x14ac:dyDescent="0.3">
      <c r="B278" s="6"/>
      <c r="G278" s="6"/>
      <c r="H278"/>
      <c r="I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row>
    <row r="279" spans="2:55" s="13" customFormat="1" x14ac:dyDescent="0.3">
      <c r="B279" s="6"/>
      <c r="G279" s="6"/>
      <c r="H279"/>
      <c r="I279" s="6"/>
      <c r="S279" s="6"/>
      <c r="T279" s="6"/>
      <c r="U279" s="6"/>
      <c r="V279" s="6"/>
      <c r="W279" s="6"/>
      <c r="X279" s="6"/>
      <c r="Y279" s="6"/>
      <c r="Z279" s="6"/>
      <c r="AA279" s="6"/>
      <c r="AB279" s="6"/>
      <c r="AC279" s="6"/>
      <c r="AD279" s="6"/>
      <c r="AE279" s="6"/>
      <c r="AF279" s="6"/>
      <c r="AG279" s="6"/>
      <c r="AH279" s="6"/>
      <c r="AI279" s="6"/>
      <c r="AJ279" s="6"/>
      <c r="AK279" s="6"/>
      <c r="AL279" s="6"/>
      <c r="AM279" s="6"/>
      <c r="AN279" s="6"/>
      <c r="AO279" s="6"/>
      <c r="AP279" s="6"/>
      <c r="AQ279" s="6"/>
      <c r="AR279" s="6"/>
      <c r="AS279" s="6"/>
      <c r="AT279" s="6"/>
      <c r="AU279" s="6"/>
      <c r="AV279" s="6"/>
      <c r="AW279" s="6"/>
      <c r="AX279" s="6"/>
      <c r="AY279" s="6"/>
      <c r="AZ279" s="6"/>
      <c r="BA279" s="6"/>
      <c r="BB279" s="6"/>
      <c r="BC279" s="6"/>
    </row>
    <row r="280" spans="2:55" s="13" customFormat="1" x14ac:dyDescent="0.3">
      <c r="B280" s="6"/>
      <c r="G280" s="6"/>
      <c r="H280"/>
      <c r="I280" s="6"/>
      <c r="S280" s="6"/>
      <c r="T280" s="6"/>
      <c r="U280" s="6"/>
      <c r="V280" s="6"/>
      <c r="W280" s="6"/>
      <c r="X280" s="6"/>
      <c r="Y280" s="6"/>
      <c r="Z280" s="6"/>
      <c r="AA280" s="6"/>
      <c r="AB280" s="6"/>
      <c r="AC280" s="6"/>
      <c r="AD280" s="6"/>
      <c r="AE280" s="6"/>
      <c r="AF280" s="6"/>
      <c r="AG280" s="6"/>
      <c r="AH280" s="6"/>
      <c r="AI280" s="6"/>
      <c r="AJ280" s="6"/>
      <c r="AK280" s="6"/>
      <c r="AL280" s="6"/>
      <c r="AM280" s="6"/>
      <c r="AN280" s="6"/>
      <c r="AO280" s="6"/>
      <c r="AP280" s="6"/>
      <c r="AQ280" s="6"/>
      <c r="AR280" s="6"/>
      <c r="AS280" s="6"/>
      <c r="AT280" s="6"/>
      <c r="AU280" s="6"/>
      <c r="AV280" s="6"/>
      <c r="AW280" s="6"/>
      <c r="AX280" s="6"/>
      <c r="AY280" s="6"/>
      <c r="AZ280" s="6"/>
      <c r="BA280" s="6"/>
      <c r="BB280" s="6"/>
      <c r="BC280" s="6"/>
    </row>
    <row r="281" spans="2:55" s="13" customFormat="1" x14ac:dyDescent="0.3">
      <c r="B281" s="6"/>
      <c r="G281" s="6"/>
      <c r="H281"/>
      <c r="I281" s="6"/>
      <c r="S281" s="6"/>
      <c r="T281" s="6"/>
      <c r="U281" s="6"/>
      <c r="V281" s="6"/>
      <c r="W281" s="6"/>
      <c r="X281" s="6"/>
      <c r="Y281" s="6"/>
      <c r="Z281" s="6"/>
      <c r="AA281" s="6"/>
      <c r="AB281" s="6"/>
      <c r="AC281" s="6"/>
      <c r="AD281" s="6"/>
      <c r="AE281" s="6"/>
      <c r="AF281" s="6"/>
      <c r="AG281" s="6"/>
      <c r="AH281" s="6"/>
      <c r="AI281" s="6"/>
      <c r="AJ281" s="6"/>
      <c r="AK281" s="6"/>
      <c r="AL281" s="6"/>
      <c r="AM281" s="6"/>
      <c r="AN281" s="6"/>
      <c r="AO281" s="6"/>
      <c r="AP281" s="6"/>
      <c r="AQ281" s="6"/>
      <c r="AR281" s="6"/>
      <c r="AS281" s="6"/>
      <c r="AT281" s="6"/>
      <c r="AU281" s="6"/>
      <c r="AV281" s="6"/>
      <c r="AW281" s="6"/>
      <c r="AX281" s="6"/>
      <c r="AY281" s="6"/>
      <c r="AZ281" s="6"/>
      <c r="BA281" s="6"/>
      <c r="BB281" s="6"/>
      <c r="BC281" s="6"/>
    </row>
    <row r="282" spans="2:55" s="13" customFormat="1" x14ac:dyDescent="0.3">
      <c r="B282" s="6"/>
      <c r="G282" s="6"/>
      <c r="H282"/>
      <c r="I282" s="6"/>
      <c r="S282" s="6"/>
      <c r="T282" s="6"/>
      <c r="U282" s="6"/>
      <c r="V282" s="6"/>
      <c r="W282" s="6"/>
      <c r="X282" s="6"/>
      <c r="Y282" s="6"/>
      <c r="Z282" s="6"/>
      <c r="AA282" s="6"/>
      <c r="AB282" s="6"/>
      <c r="AC282" s="6"/>
      <c r="AD282" s="6"/>
      <c r="AE282" s="6"/>
      <c r="AF282" s="6"/>
      <c r="AG282" s="6"/>
      <c r="AH282" s="6"/>
      <c r="AI282" s="6"/>
      <c r="AJ282" s="6"/>
      <c r="AK282" s="6"/>
      <c r="AL282" s="6"/>
      <c r="AM282" s="6"/>
      <c r="AN282" s="6"/>
      <c r="AO282" s="6"/>
      <c r="AP282" s="6"/>
      <c r="AQ282" s="6"/>
      <c r="AR282" s="6"/>
      <c r="AS282" s="6"/>
      <c r="AT282" s="6"/>
      <c r="AU282" s="6"/>
      <c r="AV282" s="6"/>
      <c r="AW282" s="6"/>
      <c r="AX282" s="6"/>
      <c r="AY282" s="6"/>
      <c r="AZ282" s="6"/>
      <c r="BA282" s="6"/>
      <c r="BB282" s="6"/>
      <c r="BC282" s="6"/>
    </row>
    <row r="283" spans="2:55" s="13" customFormat="1" x14ac:dyDescent="0.3">
      <c r="B283" s="6"/>
      <c r="G283" s="6"/>
      <c r="H283"/>
      <c r="I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c r="AZ283" s="6"/>
      <c r="BA283" s="6"/>
      <c r="BB283" s="6"/>
      <c r="BC283" s="6"/>
    </row>
    <row r="284" spans="2:55" s="13" customFormat="1" x14ac:dyDescent="0.3">
      <c r="B284" s="6"/>
      <c r="G284" s="6"/>
      <c r="H284"/>
      <c r="I284" s="6"/>
      <c r="S284" s="6"/>
      <c r="T284" s="6"/>
      <c r="U284" s="6"/>
      <c r="V284" s="6"/>
      <c r="W284" s="6"/>
      <c r="X284" s="6"/>
      <c r="Y284" s="6"/>
      <c r="Z284" s="6"/>
      <c r="AA284" s="6"/>
      <c r="AB284" s="6"/>
      <c r="AC284" s="6"/>
      <c r="AD284" s="6"/>
      <c r="AE284" s="6"/>
      <c r="AF284" s="6"/>
      <c r="AG284" s="6"/>
      <c r="AH284" s="6"/>
      <c r="AI284" s="6"/>
      <c r="AJ284" s="6"/>
      <c r="AK284" s="6"/>
      <c r="AL284" s="6"/>
      <c r="AM284" s="6"/>
      <c r="AN284" s="6"/>
      <c r="AO284" s="6"/>
      <c r="AP284" s="6"/>
      <c r="AQ284" s="6"/>
      <c r="AR284" s="6"/>
      <c r="AS284" s="6"/>
      <c r="AT284" s="6"/>
      <c r="AU284" s="6"/>
      <c r="AV284" s="6"/>
      <c r="AW284" s="6"/>
      <c r="AX284" s="6"/>
      <c r="AY284" s="6"/>
      <c r="AZ284" s="6"/>
      <c r="BA284" s="6"/>
      <c r="BB284" s="6"/>
      <c r="BC284" s="6"/>
    </row>
    <row r="285" spans="2:55" s="13" customFormat="1" x14ac:dyDescent="0.3">
      <c r="B285" s="6"/>
      <c r="G285" s="6"/>
      <c r="H285"/>
      <c r="I285" s="6"/>
      <c r="S285" s="6"/>
      <c r="T285" s="6"/>
      <c r="U285" s="6"/>
      <c r="V285" s="6"/>
      <c r="W285" s="6"/>
      <c r="X285" s="6"/>
      <c r="Y285" s="6"/>
      <c r="Z285" s="6"/>
      <c r="AA285" s="6"/>
      <c r="AB285" s="6"/>
      <c r="AC285" s="6"/>
      <c r="AD285" s="6"/>
      <c r="AE285" s="6"/>
      <c r="AF285" s="6"/>
      <c r="AG285" s="6"/>
      <c r="AH285" s="6"/>
      <c r="AI285" s="6"/>
      <c r="AJ285" s="6"/>
      <c r="AK285" s="6"/>
      <c r="AL285" s="6"/>
      <c r="AM285" s="6"/>
      <c r="AN285" s="6"/>
      <c r="AO285" s="6"/>
      <c r="AP285" s="6"/>
      <c r="AQ285" s="6"/>
      <c r="AR285" s="6"/>
      <c r="AS285" s="6"/>
      <c r="AT285" s="6"/>
      <c r="AU285" s="6"/>
      <c r="AV285" s="6"/>
      <c r="AW285" s="6"/>
      <c r="AX285" s="6"/>
      <c r="AY285" s="6"/>
      <c r="AZ285" s="6"/>
      <c r="BA285" s="6"/>
      <c r="BB285" s="6"/>
      <c r="BC285" s="6"/>
    </row>
    <row r="286" spans="2:55" s="13" customFormat="1" x14ac:dyDescent="0.3">
      <c r="B286" s="6"/>
      <c r="G286" s="6"/>
      <c r="H286"/>
      <c r="I286" s="6"/>
      <c r="S286" s="6"/>
      <c r="T286" s="6"/>
      <c r="U286" s="6"/>
      <c r="V286" s="6"/>
      <c r="W286" s="6"/>
      <c r="X286" s="6"/>
      <c r="Y286" s="6"/>
      <c r="Z286" s="6"/>
      <c r="AA286" s="6"/>
      <c r="AB286" s="6"/>
      <c r="AC286" s="6"/>
      <c r="AD286" s="6"/>
      <c r="AE286" s="6"/>
      <c r="AF286" s="6"/>
      <c r="AG286" s="6"/>
      <c r="AH286" s="6"/>
      <c r="AI286" s="6"/>
      <c r="AJ286" s="6"/>
      <c r="AK286" s="6"/>
      <c r="AL286" s="6"/>
      <c r="AM286" s="6"/>
      <c r="AN286" s="6"/>
      <c r="AO286" s="6"/>
      <c r="AP286" s="6"/>
      <c r="AQ286" s="6"/>
      <c r="AR286" s="6"/>
      <c r="AS286" s="6"/>
      <c r="AT286" s="6"/>
      <c r="AU286" s="6"/>
      <c r="AV286" s="6"/>
      <c r="AW286" s="6"/>
      <c r="AX286" s="6"/>
      <c r="AY286" s="6"/>
      <c r="AZ286" s="6"/>
      <c r="BA286" s="6"/>
      <c r="BB286" s="6"/>
      <c r="BC286" s="6"/>
    </row>
    <row r="287" spans="2:55" s="13" customFormat="1" x14ac:dyDescent="0.3">
      <c r="B287" s="6"/>
      <c r="G287" s="6"/>
      <c r="H287"/>
      <c r="I287" s="6"/>
      <c r="S287" s="6"/>
      <c r="T287" s="6"/>
      <c r="U287" s="6"/>
      <c r="V287" s="6"/>
      <c r="W287" s="6"/>
      <c r="X287" s="6"/>
      <c r="Y287" s="6"/>
      <c r="Z287" s="6"/>
      <c r="AA287" s="6"/>
      <c r="AB287" s="6"/>
      <c r="AC287" s="6"/>
      <c r="AD287" s="6"/>
      <c r="AE287" s="6"/>
      <c r="AF287" s="6"/>
      <c r="AG287" s="6"/>
      <c r="AH287" s="6"/>
      <c r="AI287" s="6"/>
      <c r="AJ287" s="6"/>
      <c r="AK287" s="6"/>
      <c r="AL287" s="6"/>
      <c r="AM287" s="6"/>
      <c r="AN287" s="6"/>
      <c r="AO287" s="6"/>
      <c r="AP287" s="6"/>
      <c r="AQ287" s="6"/>
      <c r="AR287" s="6"/>
      <c r="AS287" s="6"/>
      <c r="AT287" s="6"/>
      <c r="AU287" s="6"/>
      <c r="AV287" s="6"/>
      <c r="AW287" s="6"/>
      <c r="AX287" s="6"/>
      <c r="AY287" s="6"/>
      <c r="AZ287" s="6"/>
      <c r="BA287" s="6"/>
      <c r="BB287" s="6"/>
      <c r="BC287" s="6"/>
    </row>
    <row r="288" spans="2:55" s="13" customFormat="1" x14ac:dyDescent="0.3">
      <c r="B288" s="6"/>
      <c r="G288" s="6"/>
      <c r="H288"/>
      <c r="I288" s="6"/>
      <c r="S288" s="6"/>
      <c r="T288" s="6"/>
      <c r="U288" s="6"/>
      <c r="V288" s="6"/>
      <c r="W288" s="6"/>
      <c r="X288" s="6"/>
      <c r="Y288" s="6"/>
      <c r="Z288" s="6"/>
      <c r="AA288" s="6"/>
      <c r="AB288" s="6"/>
      <c r="AC288" s="6"/>
      <c r="AD288" s="6"/>
      <c r="AE288" s="6"/>
      <c r="AF288" s="6"/>
      <c r="AG288" s="6"/>
      <c r="AH288" s="6"/>
      <c r="AI288" s="6"/>
      <c r="AJ288" s="6"/>
      <c r="AK288" s="6"/>
      <c r="AL288" s="6"/>
      <c r="AM288" s="6"/>
      <c r="AN288" s="6"/>
      <c r="AO288" s="6"/>
      <c r="AP288" s="6"/>
      <c r="AQ288" s="6"/>
      <c r="AR288" s="6"/>
      <c r="AS288" s="6"/>
      <c r="AT288" s="6"/>
      <c r="AU288" s="6"/>
      <c r="AV288" s="6"/>
      <c r="AW288" s="6"/>
      <c r="AX288" s="6"/>
      <c r="AY288" s="6"/>
      <c r="AZ288" s="6"/>
      <c r="BA288" s="6"/>
      <c r="BB288" s="6"/>
      <c r="BC288" s="6"/>
    </row>
    <row r="289" spans="2:55" s="13" customFormat="1" x14ac:dyDescent="0.3">
      <c r="B289" s="6"/>
      <c r="G289" s="6"/>
      <c r="H289"/>
      <c r="I289" s="6"/>
      <c r="S289" s="6"/>
      <c r="T289" s="6"/>
      <c r="U289" s="6"/>
      <c r="V289" s="6"/>
      <c r="W289" s="6"/>
      <c r="X289" s="6"/>
      <c r="Y289" s="6"/>
      <c r="Z289" s="6"/>
      <c r="AA289" s="6"/>
      <c r="AB289" s="6"/>
      <c r="AC289" s="6"/>
      <c r="AD289" s="6"/>
      <c r="AE289" s="6"/>
      <c r="AF289" s="6"/>
      <c r="AG289" s="6"/>
      <c r="AH289" s="6"/>
      <c r="AI289" s="6"/>
      <c r="AJ289" s="6"/>
      <c r="AK289" s="6"/>
      <c r="AL289" s="6"/>
      <c r="AM289" s="6"/>
      <c r="AN289" s="6"/>
      <c r="AO289" s="6"/>
      <c r="AP289" s="6"/>
      <c r="AQ289" s="6"/>
      <c r="AR289" s="6"/>
      <c r="AS289" s="6"/>
      <c r="AT289" s="6"/>
      <c r="AU289" s="6"/>
      <c r="AV289" s="6"/>
      <c r="AW289" s="6"/>
      <c r="AX289" s="6"/>
      <c r="AY289" s="6"/>
      <c r="AZ289" s="6"/>
      <c r="BA289" s="6"/>
      <c r="BB289" s="6"/>
      <c r="BC289" s="6"/>
    </row>
    <row r="290" spans="2:55" s="13" customFormat="1" x14ac:dyDescent="0.3">
      <c r="B290" s="6"/>
      <c r="G290" s="6"/>
      <c r="H290"/>
      <c r="I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c r="AQ290" s="6"/>
      <c r="AR290" s="6"/>
      <c r="AS290" s="6"/>
      <c r="AT290" s="6"/>
      <c r="AU290" s="6"/>
      <c r="AV290" s="6"/>
      <c r="AW290" s="6"/>
      <c r="AX290" s="6"/>
      <c r="AY290" s="6"/>
      <c r="AZ290" s="6"/>
      <c r="BA290" s="6"/>
      <c r="BB290" s="6"/>
      <c r="BC290" s="6"/>
    </row>
    <row r="291" spans="2:55" s="13" customFormat="1" x14ac:dyDescent="0.3">
      <c r="B291" s="6"/>
      <c r="G291" s="6"/>
      <c r="H291"/>
      <c r="I291" s="6"/>
      <c r="S291" s="6"/>
      <c r="T291" s="6"/>
      <c r="U291" s="6"/>
      <c r="V291" s="6"/>
      <c r="W291" s="6"/>
      <c r="X291" s="6"/>
      <c r="Y291" s="6"/>
      <c r="Z291" s="6"/>
      <c r="AA291" s="6"/>
      <c r="AB291" s="6"/>
      <c r="AC291" s="6"/>
      <c r="AD291" s="6"/>
      <c r="AE291" s="6"/>
      <c r="AF291" s="6"/>
      <c r="AG291" s="6"/>
      <c r="AH291" s="6"/>
      <c r="AI291" s="6"/>
      <c r="AJ291" s="6"/>
      <c r="AK291" s="6"/>
      <c r="AL291" s="6"/>
      <c r="AM291" s="6"/>
      <c r="AN291" s="6"/>
      <c r="AO291" s="6"/>
      <c r="AP291" s="6"/>
      <c r="AQ291" s="6"/>
      <c r="AR291" s="6"/>
      <c r="AS291" s="6"/>
      <c r="AT291" s="6"/>
      <c r="AU291" s="6"/>
      <c r="AV291" s="6"/>
      <c r="AW291" s="6"/>
      <c r="AX291" s="6"/>
      <c r="AY291" s="6"/>
      <c r="AZ291" s="6"/>
      <c r="BA291" s="6"/>
      <c r="BB291" s="6"/>
      <c r="BC291" s="6"/>
    </row>
    <row r="292" spans="2:55" s="13" customFormat="1" x14ac:dyDescent="0.3">
      <c r="B292" s="6"/>
      <c r="G292" s="6"/>
      <c r="H292"/>
      <c r="I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row>
    <row r="293" spans="2:55" s="13" customFormat="1" x14ac:dyDescent="0.3">
      <c r="B293" s="6"/>
      <c r="G293" s="6"/>
      <c r="H293"/>
      <c r="I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c r="AR293" s="6"/>
      <c r="AS293" s="6"/>
      <c r="AT293" s="6"/>
      <c r="AU293" s="6"/>
      <c r="AV293" s="6"/>
      <c r="AW293" s="6"/>
      <c r="AX293" s="6"/>
      <c r="AY293" s="6"/>
      <c r="AZ293" s="6"/>
      <c r="BA293" s="6"/>
      <c r="BB293" s="6"/>
      <c r="BC293" s="6"/>
    </row>
    <row r="294" spans="2:55" s="13" customFormat="1" x14ac:dyDescent="0.3">
      <c r="B294" s="6"/>
      <c r="G294" s="6"/>
      <c r="H294"/>
      <c r="I294" s="6"/>
      <c r="S294" s="6"/>
      <c r="T294" s="6"/>
      <c r="U294" s="6"/>
      <c r="V294" s="6"/>
      <c r="W294" s="6"/>
      <c r="X294" s="6"/>
      <c r="Y294" s="6"/>
      <c r="Z294" s="6"/>
      <c r="AA294" s="6"/>
      <c r="AB294" s="6"/>
      <c r="AC294" s="6"/>
      <c r="AD294" s="6"/>
      <c r="AE294" s="6"/>
      <c r="AF294" s="6"/>
      <c r="AG294" s="6"/>
      <c r="AH294" s="6"/>
      <c r="AI294" s="6"/>
      <c r="AJ294" s="6"/>
      <c r="AK294" s="6"/>
      <c r="AL294" s="6"/>
      <c r="AM294" s="6"/>
      <c r="AN294" s="6"/>
      <c r="AO294" s="6"/>
      <c r="AP294" s="6"/>
      <c r="AQ294" s="6"/>
      <c r="AR294" s="6"/>
      <c r="AS294" s="6"/>
      <c r="AT294" s="6"/>
      <c r="AU294" s="6"/>
      <c r="AV294" s="6"/>
      <c r="AW294" s="6"/>
      <c r="AX294" s="6"/>
      <c r="AY294" s="6"/>
      <c r="AZ294" s="6"/>
      <c r="BA294" s="6"/>
      <c r="BB294" s="6"/>
      <c r="BC294" s="6"/>
    </row>
    <row r="295" spans="2:55" s="13" customFormat="1" x14ac:dyDescent="0.3">
      <c r="B295" s="6"/>
      <c r="G295" s="6"/>
      <c r="H295"/>
      <c r="I295" s="6"/>
      <c r="S295" s="6"/>
      <c r="T295" s="6"/>
      <c r="U295" s="6"/>
      <c r="V295" s="6"/>
      <c r="W295" s="6"/>
      <c r="X295" s="6"/>
      <c r="Y295" s="6"/>
      <c r="Z295" s="6"/>
      <c r="AA295" s="6"/>
      <c r="AB295" s="6"/>
      <c r="AC295" s="6"/>
      <c r="AD295" s="6"/>
      <c r="AE295" s="6"/>
      <c r="AF295" s="6"/>
      <c r="AG295" s="6"/>
      <c r="AH295" s="6"/>
      <c r="AI295" s="6"/>
      <c r="AJ295" s="6"/>
      <c r="AK295" s="6"/>
      <c r="AL295" s="6"/>
      <c r="AM295" s="6"/>
      <c r="AN295" s="6"/>
      <c r="AO295" s="6"/>
      <c r="AP295" s="6"/>
      <c r="AQ295" s="6"/>
      <c r="AR295" s="6"/>
      <c r="AS295" s="6"/>
      <c r="AT295" s="6"/>
      <c r="AU295" s="6"/>
      <c r="AV295" s="6"/>
      <c r="AW295" s="6"/>
      <c r="AX295" s="6"/>
      <c r="AY295" s="6"/>
      <c r="AZ295" s="6"/>
      <c r="BA295" s="6"/>
      <c r="BB295" s="6"/>
      <c r="BC295" s="6"/>
    </row>
    <row r="296" spans="2:55" s="13" customFormat="1" x14ac:dyDescent="0.3">
      <c r="B296" s="6"/>
      <c r="G296" s="6"/>
      <c r="H296"/>
      <c r="I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c r="AR296" s="6"/>
      <c r="AS296" s="6"/>
      <c r="AT296" s="6"/>
      <c r="AU296" s="6"/>
      <c r="AV296" s="6"/>
      <c r="AW296" s="6"/>
      <c r="AX296" s="6"/>
      <c r="AY296" s="6"/>
      <c r="AZ296" s="6"/>
      <c r="BA296" s="6"/>
      <c r="BB296" s="6"/>
      <c r="BC296" s="6"/>
    </row>
    <row r="297" spans="2:55" s="13" customFormat="1" x14ac:dyDescent="0.3">
      <c r="B297" s="6"/>
      <c r="G297" s="6"/>
      <c r="H297"/>
      <c r="I297" s="6"/>
      <c r="S297" s="6"/>
      <c r="T297" s="6"/>
      <c r="U297" s="6"/>
      <c r="V297" s="6"/>
      <c r="W297" s="6"/>
      <c r="X297" s="6"/>
      <c r="Y297" s="6"/>
      <c r="Z297" s="6"/>
      <c r="AA297" s="6"/>
      <c r="AB297" s="6"/>
      <c r="AC297" s="6"/>
      <c r="AD297" s="6"/>
      <c r="AE297" s="6"/>
      <c r="AF297" s="6"/>
      <c r="AG297" s="6"/>
      <c r="AH297" s="6"/>
      <c r="AI297" s="6"/>
      <c r="AJ297" s="6"/>
      <c r="AK297" s="6"/>
      <c r="AL297" s="6"/>
      <c r="AM297" s="6"/>
      <c r="AN297" s="6"/>
      <c r="AO297" s="6"/>
      <c r="AP297" s="6"/>
      <c r="AQ297" s="6"/>
      <c r="AR297" s="6"/>
      <c r="AS297" s="6"/>
      <c r="AT297" s="6"/>
      <c r="AU297" s="6"/>
      <c r="AV297" s="6"/>
      <c r="AW297" s="6"/>
      <c r="AX297" s="6"/>
      <c r="AY297" s="6"/>
      <c r="AZ297" s="6"/>
      <c r="BA297" s="6"/>
      <c r="BB297" s="6"/>
      <c r="BC297" s="6"/>
    </row>
    <row r="298" spans="2:55" s="13" customFormat="1" x14ac:dyDescent="0.3">
      <c r="B298" s="6"/>
      <c r="G298" s="6"/>
      <c r="H298"/>
      <c r="I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c r="AQ298" s="6"/>
      <c r="AR298" s="6"/>
      <c r="AS298" s="6"/>
      <c r="AT298" s="6"/>
      <c r="AU298" s="6"/>
      <c r="AV298" s="6"/>
      <c r="AW298" s="6"/>
      <c r="AX298" s="6"/>
      <c r="AY298" s="6"/>
      <c r="AZ298" s="6"/>
      <c r="BA298" s="6"/>
      <c r="BB298" s="6"/>
      <c r="BC298" s="6"/>
    </row>
    <row r="299" spans="2:55" s="13" customFormat="1" x14ac:dyDescent="0.3">
      <c r="B299" s="6"/>
      <c r="G299" s="6"/>
      <c r="H299"/>
      <c r="I299" s="6"/>
      <c r="S299" s="6"/>
      <c r="T299" s="6"/>
      <c r="U299" s="6"/>
      <c r="V299" s="6"/>
      <c r="W299" s="6"/>
      <c r="X299" s="6"/>
      <c r="Y299" s="6"/>
      <c r="Z299" s="6"/>
      <c r="AA299" s="6"/>
      <c r="AB299" s="6"/>
      <c r="AC299" s="6"/>
      <c r="AD299" s="6"/>
      <c r="AE299" s="6"/>
      <c r="AF299" s="6"/>
      <c r="AG299" s="6"/>
      <c r="AH299" s="6"/>
      <c r="AI299" s="6"/>
      <c r="AJ299" s="6"/>
      <c r="AK299" s="6"/>
      <c r="AL299" s="6"/>
      <c r="AM299" s="6"/>
      <c r="AN299" s="6"/>
      <c r="AO299" s="6"/>
      <c r="AP299" s="6"/>
      <c r="AQ299" s="6"/>
      <c r="AR299" s="6"/>
      <c r="AS299" s="6"/>
      <c r="AT299" s="6"/>
      <c r="AU299" s="6"/>
      <c r="AV299" s="6"/>
      <c r="AW299" s="6"/>
      <c r="AX299" s="6"/>
      <c r="AY299" s="6"/>
      <c r="AZ299" s="6"/>
      <c r="BA299" s="6"/>
      <c r="BB299" s="6"/>
      <c r="BC299" s="6"/>
    </row>
    <row r="300" spans="2:55" s="13" customFormat="1" x14ac:dyDescent="0.3">
      <c r="B300" s="6"/>
      <c r="G300" s="6"/>
      <c r="H300"/>
      <c r="I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c r="AR300" s="6"/>
      <c r="AS300" s="6"/>
      <c r="AT300" s="6"/>
      <c r="AU300" s="6"/>
      <c r="AV300" s="6"/>
      <c r="AW300" s="6"/>
      <c r="AX300" s="6"/>
      <c r="AY300" s="6"/>
      <c r="AZ300" s="6"/>
      <c r="BA300" s="6"/>
      <c r="BB300" s="6"/>
      <c r="BC300" s="6"/>
    </row>
    <row r="301" spans="2:55" s="13" customFormat="1" x14ac:dyDescent="0.3">
      <c r="B301" s="6"/>
      <c r="G301" s="6"/>
      <c r="H301"/>
      <c r="I301" s="6"/>
      <c r="S301" s="6"/>
      <c r="T301" s="6"/>
      <c r="U301" s="6"/>
      <c r="V301" s="6"/>
      <c r="W301" s="6"/>
      <c r="X301" s="6"/>
      <c r="Y301" s="6"/>
      <c r="Z301" s="6"/>
      <c r="AA301" s="6"/>
      <c r="AB301" s="6"/>
      <c r="AC301" s="6"/>
      <c r="AD301" s="6"/>
      <c r="AE301" s="6"/>
      <c r="AF301" s="6"/>
      <c r="AG301" s="6"/>
      <c r="AH301" s="6"/>
      <c r="AI301" s="6"/>
      <c r="AJ301" s="6"/>
      <c r="AK301" s="6"/>
      <c r="AL301" s="6"/>
      <c r="AM301" s="6"/>
      <c r="AN301" s="6"/>
      <c r="AO301" s="6"/>
      <c r="AP301" s="6"/>
      <c r="AQ301" s="6"/>
      <c r="AR301" s="6"/>
      <c r="AS301" s="6"/>
      <c r="AT301" s="6"/>
      <c r="AU301" s="6"/>
      <c r="AV301" s="6"/>
      <c r="AW301" s="6"/>
      <c r="AX301" s="6"/>
      <c r="AY301" s="6"/>
      <c r="AZ301" s="6"/>
      <c r="BA301" s="6"/>
      <c r="BB301" s="6"/>
      <c r="BC301" s="6"/>
    </row>
    <row r="302" spans="2:55" s="13" customFormat="1" x14ac:dyDescent="0.3">
      <c r="B302" s="6"/>
      <c r="G302" s="6"/>
      <c r="H302"/>
      <c r="I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row>
    <row r="303" spans="2:55" s="13" customFormat="1" x14ac:dyDescent="0.3">
      <c r="B303" s="6"/>
      <c r="G303" s="6"/>
      <c r="H303"/>
      <c r="I303" s="6"/>
      <c r="S303" s="6"/>
      <c r="T303" s="6"/>
      <c r="U303" s="6"/>
      <c r="V303" s="6"/>
      <c r="W303" s="6"/>
      <c r="X303" s="6"/>
      <c r="Y303" s="6"/>
      <c r="Z303" s="6"/>
      <c r="AA303" s="6"/>
      <c r="AB303" s="6"/>
      <c r="AC303" s="6"/>
      <c r="AD303" s="6"/>
      <c r="AE303" s="6"/>
      <c r="AF303" s="6"/>
      <c r="AG303" s="6"/>
      <c r="AH303" s="6"/>
      <c r="AI303" s="6"/>
      <c r="AJ303" s="6"/>
      <c r="AK303" s="6"/>
      <c r="AL303" s="6"/>
      <c r="AM303" s="6"/>
      <c r="AN303" s="6"/>
      <c r="AO303" s="6"/>
      <c r="AP303" s="6"/>
      <c r="AQ303" s="6"/>
      <c r="AR303" s="6"/>
      <c r="AS303" s="6"/>
      <c r="AT303" s="6"/>
      <c r="AU303" s="6"/>
      <c r="AV303" s="6"/>
      <c r="AW303" s="6"/>
      <c r="AX303" s="6"/>
      <c r="AY303" s="6"/>
      <c r="AZ303" s="6"/>
      <c r="BA303" s="6"/>
      <c r="BB303" s="6"/>
      <c r="BC303" s="6"/>
    </row>
    <row r="304" spans="2:55" s="13" customFormat="1" x14ac:dyDescent="0.3">
      <c r="B304" s="6"/>
      <c r="G304" s="6"/>
      <c r="H304"/>
      <c r="I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c r="AR304" s="6"/>
      <c r="AS304" s="6"/>
      <c r="AT304" s="6"/>
      <c r="AU304" s="6"/>
      <c r="AV304" s="6"/>
      <c r="AW304" s="6"/>
      <c r="AX304" s="6"/>
      <c r="AY304" s="6"/>
      <c r="AZ304" s="6"/>
      <c r="BA304" s="6"/>
      <c r="BB304" s="6"/>
      <c r="BC304" s="6"/>
    </row>
    <row r="305" spans="2:55" s="13" customFormat="1" x14ac:dyDescent="0.3">
      <c r="B305" s="6"/>
      <c r="G305" s="6"/>
      <c r="H305"/>
      <c r="I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row>
    <row r="306" spans="2:55" s="13" customFormat="1" x14ac:dyDescent="0.3">
      <c r="B306" s="6"/>
      <c r="G306" s="6"/>
      <c r="H306"/>
      <c r="I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row>
    <row r="307" spans="2:55" s="13" customFormat="1" x14ac:dyDescent="0.3">
      <c r="B307" s="6"/>
      <c r="G307" s="6"/>
      <c r="H307"/>
      <c r="I307" s="6"/>
      <c r="S307" s="6"/>
      <c r="T307" s="6"/>
      <c r="U307" s="6"/>
      <c r="V307" s="6"/>
      <c r="W307" s="6"/>
      <c r="X307" s="6"/>
      <c r="Y307" s="6"/>
      <c r="Z307" s="6"/>
      <c r="AA307" s="6"/>
      <c r="AB307" s="6"/>
      <c r="AC307" s="6"/>
      <c r="AD307" s="6"/>
      <c r="AE307" s="6"/>
      <c r="AF307" s="6"/>
      <c r="AG307" s="6"/>
      <c r="AH307" s="6"/>
      <c r="AI307" s="6"/>
      <c r="AJ307" s="6"/>
      <c r="AK307" s="6"/>
      <c r="AL307" s="6"/>
      <c r="AM307" s="6"/>
      <c r="AN307" s="6"/>
      <c r="AO307" s="6"/>
      <c r="AP307" s="6"/>
      <c r="AQ307" s="6"/>
      <c r="AR307" s="6"/>
      <c r="AS307" s="6"/>
      <c r="AT307" s="6"/>
      <c r="AU307" s="6"/>
      <c r="AV307" s="6"/>
      <c r="AW307" s="6"/>
      <c r="AX307" s="6"/>
      <c r="AY307" s="6"/>
      <c r="AZ307" s="6"/>
      <c r="BA307" s="6"/>
      <c r="BB307" s="6"/>
      <c r="BC307" s="6"/>
    </row>
    <row r="308" spans="2:55" s="13" customFormat="1" x14ac:dyDescent="0.3">
      <c r="B308" s="6"/>
      <c r="G308" s="6"/>
      <c r="H308"/>
      <c r="I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c r="AR308" s="6"/>
      <c r="AS308" s="6"/>
      <c r="AT308" s="6"/>
      <c r="AU308" s="6"/>
      <c r="AV308" s="6"/>
      <c r="AW308" s="6"/>
      <c r="AX308" s="6"/>
      <c r="AY308" s="6"/>
      <c r="AZ308" s="6"/>
      <c r="BA308" s="6"/>
      <c r="BB308" s="6"/>
      <c r="BC308" s="6"/>
    </row>
    <row r="309" spans="2:55" s="13" customFormat="1" x14ac:dyDescent="0.3">
      <c r="B309" s="6"/>
      <c r="G309" s="6"/>
      <c r="H309"/>
      <c r="I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row>
    <row r="310" spans="2:55" s="13" customFormat="1" x14ac:dyDescent="0.3">
      <c r="B310" s="6"/>
      <c r="G310" s="6"/>
      <c r="H310"/>
      <c r="I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c r="AR310" s="6"/>
      <c r="AS310" s="6"/>
      <c r="AT310" s="6"/>
      <c r="AU310" s="6"/>
      <c r="AV310" s="6"/>
      <c r="AW310" s="6"/>
      <c r="AX310" s="6"/>
      <c r="AY310" s="6"/>
      <c r="AZ310" s="6"/>
      <c r="BA310" s="6"/>
      <c r="BB310" s="6"/>
      <c r="BC310" s="6"/>
    </row>
    <row r="311" spans="2:55" s="13" customFormat="1" x14ac:dyDescent="0.3">
      <c r="B311" s="6"/>
      <c r="G311" s="6"/>
      <c r="H311"/>
      <c r="I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row>
    <row r="312" spans="2:55" s="13" customFormat="1" x14ac:dyDescent="0.3">
      <c r="B312" s="6"/>
      <c r="G312" s="6"/>
      <c r="H312"/>
      <c r="I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c r="AQ312" s="6"/>
      <c r="AR312" s="6"/>
      <c r="AS312" s="6"/>
      <c r="AT312" s="6"/>
      <c r="AU312" s="6"/>
      <c r="AV312" s="6"/>
      <c r="AW312" s="6"/>
      <c r="AX312" s="6"/>
      <c r="AY312" s="6"/>
      <c r="AZ312" s="6"/>
      <c r="BA312" s="6"/>
      <c r="BB312" s="6"/>
      <c r="BC312" s="6"/>
    </row>
    <row r="313" spans="2:55" s="13" customFormat="1" x14ac:dyDescent="0.3">
      <c r="B313" s="6"/>
      <c r="G313" s="6"/>
      <c r="H313"/>
      <c r="I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c r="AQ313" s="6"/>
      <c r="AR313" s="6"/>
      <c r="AS313" s="6"/>
      <c r="AT313" s="6"/>
      <c r="AU313" s="6"/>
      <c r="AV313" s="6"/>
      <c r="AW313" s="6"/>
      <c r="AX313" s="6"/>
      <c r="AY313" s="6"/>
      <c r="AZ313" s="6"/>
      <c r="BA313" s="6"/>
      <c r="BB313" s="6"/>
      <c r="BC313" s="6"/>
    </row>
    <row r="314" spans="2:55" s="13" customFormat="1" x14ac:dyDescent="0.3">
      <c r="B314" s="6"/>
      <c r="G314" s="6"/>
      <c r="H314"/>
      <c r="I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c r="AQ314" s="6"/>
      <c r="AR314" s="6"/>
      <c r="AS314" s="6"/>
      <c r="AT314" s="6"/>
      <c r="AU314" s="6"/>
      <c r="AV314" s="6"/>
      <c r="AW314" s="6"/>
      <c r="AX314" s="6"/>
      <c r="AY314" s="6"/>
      <c r="AZ314" s="6"/>
      <c r="BA314" s="6"/>
      <c r="BB314" s="6"/>
      <c r="BC314" s="6"/>
    </row>
    <row r="315" spans="2:55" s="13" customFormat="1" x14ac:dyDescent="0.3">
      <c r="B315" s="6"/>
      <c r="G315" s="6"/>
      <c r="H315"/>
      <c r="I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c r="AQ315" s="6"/>
      <c r="AR315" s="6"/>
      <c r="AS315" s="6"/>
      <c r="AT315" s="6"/>
      <c r="AU315" s="6"/>
      <c r="AV315" s="6"/>
      <c r="AW315" s="6"/>
      <c r="AX315" s="6"/>
      <c r="AY315" s="6"/>
      <c r="AZ315" s="6"/>
      <c r="BA315" s="6"/>
      <c r="BB315" s="6"/>
      <c r="BC315" s="6"/>
    </row>
  </sheetData>
  <sheetProtection formatCells="0" insertRows="0" sort="0" autoFilter="0" pivotTables="0"/>
  <customSheetViews>
    <customSheetView guid="{8D0FA734-A9CA-45A7-9A42-724F5125D39E}" scale="80" hiddenRows="1" hiddenColumns="1" topLeftCell="E7">
      <selection activeCell="L15" sqref="L15"/>
      <pageMargins left="0.7" right="0.7" top="0.75" bottom="0.75" header="0.3" footer="0.3"/>
      <pageSetup orientation="portrait" r:id="rId1"/>
    </customSheetView>
    <customSheetView guid="{624EF2BB-DCC1-4433-9187-0F1A55D861E8}" scale="80" hiddenRows="1" hiddenColumns="1" topLeftCell="E4">
      <selection activeCell="L15" sqref="L15"/>
      <pageMargins left="0.7" right="0.7" top="0.75" bottom="0.75" header="0.3" footer="0.3"/>
      <pageSetup orientation="portrait" r:id="rId2"/>
    </customSheetView>
    <customSheetView guid="{68679771-0649-4BC5-8A45-A5EC7BFDBFC9}" scale="80" hiddenRows="1" topLeftCell="H1">
      <selection activeCell="M5" sqref="M5"/>
      <pageMargins left="0.7" right="0.7" top="0.75" bottom="0.75" header="0.3" footer="0.3"/>
      <pageSetup orientation="portrait" r:id="rId3"/>
    </customSheetView>
  </customSheetViews>
  <mergeCells count="27">
    <mergeCell ref="C30:D30"/>
    <mergeCell ref="C25:D25"/>
    <mergeCell ref="C26:D26"/>
    <mergeCell ref="C28:D28"/>
    <mergeCell ref="C29:D29"/>
    <mergeCell ref="I29:Q29"/>
    <mergeCell ref="C19:D19"/>
    <mergeCell ref="C20:D20"/>
    <mergeCell ref="C21:D21"/>
    <mergeCell ref="C22:D22"/>
    <mergeCell ref="C23:D23"/>
    <mergeCell ref="C24:D24"/>
    <mergeCell ref="C18:D18"/>
    <mergeCell ref="C9:D11"/>
    <mergeCell ref="E9:E11"/>
    <mergeCell ref="F9:F11"/>
    <mergeCell ref="G9:G11"/>
    <mergeCell ref="C13:D13"/>
    <mergeCell ref="C14:D14"/>
    <mergeCell ref="C15:D15"/>
    <mergeCell ref="C16:D16"/>
    <mergeCell ref="C17:D17"/>
    <mergeCell ref="G3:J3"/>
    <mergeCell ref="Q9:Q11"/>
    <mergeCell ref="C12:D12"/>
    <mergeCell ref="C7:D7"/>
    <mergeCell ref="I8:P8"/>
  </mergeCells>
  <dataValidations count="3">
    <dataValidation showInputMessage="1" showErrorMessage="1" sqref="H65367:H65368 H130903:H130904 H196439:H196440 H261975:H261976 H327511:H327512 H393047:H393048 H458583:H458584 H524119:H524120 H589655:H589656 H655191:H655192 H720727:H720728 H786263:H786264 H851799:H851800 H917335:H917336 H982871:H982872 G12:G30 I30:P30" xr:uid="{00000000-0002-0000-0900-000000000000}"/>
    <dataValidation type="whole" allowBlank="1" showInputMessage="1" showErrorMessage="1" errorTitle="Incorrect value" error="Has to be a whole number!" sqref="E12:E27" xr:uid="{00000000-0002-0000-0900-000001000000}">
      <formula1>0</formula1>
      <formula2>1E+35</formula2>
    </dataValidation>
    <dataValidation type="decimal" operator="greaterThanOrEqual" allowBlank="1" showInputMessage="1" showErrorMessage="1" sqref="I65562 JE65562 TA65562 ACW65562 AMS65562 AWO65562 BGK65562 BQG65562 CAC65562 CJY65562 CTU65562 DDQ65562 DNM65562 DXI65562 EHE65562 ERA65562 FAW65562 FKS65562 FUO65562 GEK65562 GOG65562 GYC65562 HHY65562 HRU65562 IBQ65562 ILM65562 IVI65562 JFE65562 JPA65562 JYW65562 KIS65562 KSO65562 LCK65562 LMG65562 LWC65562 MFY65562 MPU65562 MZQ65562 NJM65562 NTI65562 ODE65562 ONA65562 OWW65562 PGS65562 PQO65562 QAK65562 QKG65562 QUC65562 RDY65562 RNU65562 RXQ65562 SHM65562 SRI65562 TBE65562 TLA65562 TUW65562 UES65562 UOO65562 UYK65562 VIG65562 VSC65562 WBY65562 WLU65562 WVQ65562 I131098 JE131098 TA131098 ACW131098 AMS131098 AWO131098 BGK131098 BQG131098 CAC131098 CJY131098 CTU131098 DDQ131098 DNM131098 DXI131098 EHE131098 ERA131098 FAW131098 FKS131098 FUO131098 GEK131098 GOG131098 GYC131098 HHY131098 HRU131098 IBQ131098 ILM131098 IVI131098 JFE131098 JPA131098 JYW131098 KIS131098 KSO131098 LCK131098 LMG131098 LWC131098 MFY131098 MPU131098 MZQ131098 NJM131098 NTI131098 ODE131098 ONA131098 OWW131098 PGS131098 PQO131098 QAK131098 QKG131098 QUC131098 RDY131098 RNU131098 RXQ131098 SHM131098 SRI131098 TBE131098 TLA131098 TUW131098 UES131098 UOO131098 UYK131098 VIG131098 VSC131098 WBY131098 WLU131098 WVQ131098 I196634 JE196634 TA196634 ACW196634 AMS196634 AWO196634 BGK196634 BQG196634 CAC196634 CJY196634 CTU196634 DDQ196634 DNM196634 DXI196634 EHE196634 ERA196634 FAW196634 FKS196634 FUO196634 GEK196634 GOG196634 GYC196634 HHY196634 HRU196634 IBQ196634 ILM196634 IVI196634 JFE196634 JPA196634 JYW196634 KIS196634 KSO196634 LCK196634 LMG196634 LWC196634 MFY196634 MPU196634 MZQ196634 NJM196634 NTI196634 ODE196634 ONA196634 OWW196634 PGS196634 PQO196634 QAK196634 QKG196634 QUC196634 RDY196634 RNU196634 RXQ196634 SHM196634 SRI196634 TBE196634 TLA196634 TUW196634 UES196634 UOO196634 UYK196634 VIG196634 VSC196634 WBY196634 WLU196634 WVQ196634 I262170 JE262170 TA262170 ACW262170 AMS262170 AWO262170 BGK262170 BQG262170 CAC262170 CJY262170 CTU262170 DDQ262170 DNM262170 DXI262170 EHE262170 ERA262170 FAW262170 FKS262170 FUO262170 GEK262170 GOG262170 GYC262170 HHY262170 HRU262170 IBQ262170 ILM262170 IVI262170 JFE262170 JPA262170 JYW262170 KIS262170 KSO262170 LCK262170 LMG262170 LWC262170 MFY262170 MPU262170 MZQ262170 NJM262170 NTI262170 ODE262170 ONA262170 OWW262170 PGS262170 PQO262170 QAK262170 QKG262170 QUC262170 RDY262170 RNU262170 RXQ262170 SHM262170 SRI262170 TBE262170 TLA262170 TUW262170 UES262170 UOO262170 UYK262170 VIG262170 VSC262170 WBY262170 WLU262170 WVQ262170 I327706 JE327706 TA327706 ACW327706 AMS327706 AWO327706 BGK327706 BQG327706 CAC327706 CJY327706 CTU327706 DDQ327706 DNM327706 DXI327706 EHE327706 ERA327706 FAW327706 FKS327706 FUO327706 GEK327706 GOG327706 GYC327706 HHY327706 HRU327706 IBQ327706 ILM327706 IVI327706 JFE327706 JPA327706 JYW327706 KIS327706 KSO327706 LCK327706 LMG327706 LWC327706 MFY327706 MPU327706 MZQ327706 NJM327706 NTI327706 ODE327706 ONA327706 OWW327706 PGS327706 PQO327706 QAK327706 QKG327706 QUC327706 RDY327706 RNU327706 RXQ327706 SHM327706 SRI327706 TBE327706 TLA327706 TUW327706 UES327706 UOO327706 UYK327706 VIG327706 VSC327706 WBY327706 WLU327706 WVQ327706 I393242 JE393242 TA393242 ACW393242 AMS393242 AWO393242 BGK393242 BQG393242 CAC393242 CJY393242 CTU393242 DDQ393242 DNM393242 DXI393242 EHE393242 ERA393242 FAW393242 FKS393242 FUO393242 GEK393242 GOG393242 GYC393242 HHY393242 HRU393242 IBQ393242 ILM393242 IVI393242 JFE393242 JPA393242 JYW393242 KIS393242 KSO393242 LCK393242 LMG393242 LWC393242 MFY393242 MPU393242 MZQ393242 NJM393242 NTI393242 ODE393242 ONA393242 OWW393242 PGS393242 PQO393242 QAK393242 QKG393242 QUC393242 RDY393242 RNU393242 RXQ393242 SHM393242 SRI393242 TBE393242 TLA393242 TUW393242 UES393242 UOO393242 UYK393242 VIG393242 VSC393242 WBY393242 WLU393242 WVQ393242 I458778 JE458778 TA458778 ACW458778 AMS458778 AWO458778 BGK458778 BQG458778 CAC458778 CJY458778 CTU458778 DDQ458778 DNM458778 DXI458778 EHE458778 ERA458778 FAW458778 FKS458778 FUO458778 GEK458778 GOG458778 GYC458778 HHY458778 HRU458778 IBQ458778 ILM458778 IVI458778 JFE458778 JPA458778 JYW458778 KIS458778 KSO458778 LCK458778 LMG458778 LWC458778 MFY458778 MPU458778 MZQ458778 NJM458778 NTI458778 ODE458778 ONA458778 OWW458778 PGS458778 PQO458778 QAK458778 QKG458778 QUC458778 RDY458778 RNU458778 RXQ458778 SHM458778 SRI458778 TBE458778 TLA458778 TUW458778 UES458778 UOO458778 UYK458778 VIG458778 VSC458778 WBY458778 WLU458778 WVQ458778 I524314 JE524314 TA524314 ACW524314 AMS524314 AWO524314 BGK524314 BQG524314 CAC524314 CJY524314 CTU524314 DDQ524314 DNM524314 DXI524314 EHE524314 ERA524314 FAW524314 FKS524314 FUO524314 GEK524314 GOG524314 GYC524314 HHY524314 HRU524314 IBQ524314 ILM524314 IVI524314 JFE524314 JPA524314 JYW524314 KIS524314 KSO524314 LCK524314 LMG524314 LWC524314 MFY524314 MPU524314 MZQ524314 NJM524314 NTI524314 ODE524314 ONA524314 OWW524314 PGS524314 PQO524314 QAK524314 QKG524314 QUC524314 RDY524314 RNU524314 RXQ524314 SHM524314 SRI524314 TBE524314 TLA524314 TUW524314 UES524314 UOO524314 UYK524314 VIG524314 VSC524314 WBY524314 WLU524314 WVQ524314 I589850 JE589850 TA589850 ACW589850 AMS589850 AWO589850 BGK589850 BQG589850 CAC589850 CJY589850 CTU589850 DDQ589850 DNM589850 DXI589850 EHE589850 ERA589850 FAW589850 FKS589850 FUO589850 GEK589850 GOG589850 GYC589850 HHY589850 HRU589850 IBQ589850 ILM589850 IVI589850 JFE589850 JPA589850 JYW589850 KIS589850 KSO589850 LCK589850 LMG589850 LWC589850 MFY589850 MPU589850 MZQ589850 NJM589850 NTI589850 ODE589850 ONA589850 OWW589850 PGS589850 PQO589850 QAK589850 QKG589850 QUC589850 RDY589850 RNU589850 RXQ589850 SHM589850 SRI589850 TBE589850 TLA589850 TUW589850 UES589850 UOO589850 UYK589850 VIG589850 VSC589850 WBY589850 WLU589850 WVQ589850 I655386 JE655386 TA655386 ACW655386 AMS655386 AWO655386 BGK655386 BQG655386 CAC655386 CJY655386 CTU655386 DDQ655386 DNM655386 DXI655386 EHE655386 ERA655386 FAW655386 FKS655386 FUO655386 GEK655386 GOG655386 GYC655386 HHY655386 HRU655386 IBQ655386 ILM655386 IVI655386 JFE655386 JPA655386 JYW655386 KIS655386 KSO655386 LCK655386 LMG655386 LWC655386 MFY655386 MPU655386 MZQ655386 NJM655386 NTI655386 ODE655386 ONA655386 OWW655386 PGS655386 PQO655386 QAK655386 QKG655386 QUC655386 RDY655386 RNU655386 RXQ655386 SHM655386 SRI655386 TBE655386 TLA655386 TUW655386 UES655386 UOO655386 UYK655386 VIG655386 VSC655386 WBY655386 WLU655386 WVQ655386 I720922 JE720922 TA720922 ACW720922 AMS720922 AWO720922 BGK720922 BQG720922 CAC720922 CJY720922 CTU720922 DDQ720922 DNM720922 DXI720922 EHE720922 ERA720922 FAW720922 FKS720922 FUO720922 GEK720922 GOG720922 GYC720922 HHY720922 HRU720922 IBQ720922 ILM720922 IVI720922 JFE720922 JPA720922 JYW720922 KIS720922 KSO720922 LCK720922 LMG720922 LWC720922 MFY720922 MPU720922 MZQ720922 NJM720922 NTI720922 ODE720922 ONA720922 OWW720922 PGS720922 PQO720922 QAK720922 QKG720922 QUC720922 RDY720922 RNU720922 RXQ720922 SHM720922 SRI720922 TBE720922 TLA720922 TUW720922 UES720922 UOO720922 UYK720922 VIG720922 VSC720922 WBY720922 WLU720922 WVQ720922 I786458 JE786458 TA786458 ACW786458 AMS786458 AWO786458 BGK786458 BQG786458 CAC786458 CJY786458 CTU786458 DDQ786458 DNM786458 DXI786458 EHE786458 ERA786458 FAW786458 FKS786458 FUO786458 GEK786458 GOG786458 GYC786458 HHY786458 HRU786458 IBQ786458 ILM786458 IVI786458 JFE786458 JPA786458 JYW786458 KIS786458 KSO786458 LCK786458 LMG786458 LWC786458 MFY786458 MPU786458 MZQ786458 NJM786458 NTI786458 ODE786458 ONA786458 OWW786458 PGS786458 PQO786458 QAK786458 QKG786458 QUC786458 RDY786458 RNU786458 RXQ786458 SHM786458 SRI786458 TBE786458 TLA786458 TUW786458 UES786458 UOO786458 UYK786458 VIG786458 VSC786458 WBY786458 WLU786458 WVQ786458 I851994 JE851994 TA851994 ACW851994 AMS851994 AWO851994 BGK851994 BQG851994 CAC851994 CJY851994 CTU851994 DDQ851994 DNM851994 DXI851994 EHE851994 ERA851994 FAW851994 FKS851994 FUO851994 GEK851994 GOG851994 GYC851994 HHY851994 HRU851994 IBQ851994 ILM851994 IVI851994 JFE851994 JPA851994 JYW851994 KIS851994 KSO851994 LCK851994 LMG851994 LWC851994 MFY851994 MPU851994 MZQ851994 NJM851994 NTI851994 ODE851994 ONA851994 OWW851994 PGS851994 PQO851994 QAK851994 QKG851994 QUC851994 RDY851994 RNU851994 RXQ851994 SHM851994 SRI851994 TBE851994 TLA851994 TUW851994 UES851994 UOO851994 UYK851994 VIG851994 VSC851994 WBY851994 WLU851994 WVQ851994 I917530 JE917530 TA917530 ACW917530 AMS917530 AWO917530 BGK917530 BQG917530 CAC917530 CJY917530 CTU917530 DDQ917530 DNM917530 DXI917530 EHE917530 ERA917530 FAW917530 FKS917530 FUO917530 GEK917530 GOG917530 GYC917530 HHY917530 HRU917530 IBQ917530 ILM917530 IVI917530 JFE917530 JPA917530 JYW917530 KIS917530 KSO917530 LCK917530 LMG917530 LWC917530 MFY917530 MPU917530 MZQ917530 NJM917530 NTI917530 ODE917530 ONA917530 OWW917530 PGS917530 PQO917530 QAK917530 QKG917530 QUC917530 RDY917530 RNU917530 RXQ917530 SHM917530 SRI917530 TBE917530 TLA917530 TUW917530 UES917530 UOO917530 UYK917530 VIG917530 VSC917530 WBY917530 WLU917530 WVQ917530 I983066 JE983066 TA983066 ACW983066 AMS983066 AWO983066 BGK983066 BQG983066 CAC983066 CJY983066 CTU983066 DDQ983066 DNM983066 DXI983066 EHE983066 ERA983066 FAW983066 FKS983066 FUO983066 GEK983066 GOG983066 GYC983066 HHY983066 HRU983066 IBQ983066 ILM983066 IVI983066 JFE983066 JPA983066 JYW983066 KIS983066 KSO983066 LCK983066 LMG983066 LWC983066 MFY983066 MPU983066 MZQ983066 NJM983066 NTI983066 ODE983066 ONA983066 OWW983066 PGS983066 PQO983066 QAK983066 QKG983066 QUC983066 RDY983066 RNU983066 RXQ983066 SHM983066 SRI983066 TBE983066 TLA983066 TUW983066 UES983066 UOO983066 UYK983066 VIG983066 VSC983066 WBY983066 WLU983066 WVQ983066 M65562 JI65562 TE65562 ADA65562 AMW65562 AWS65562 BGO65562 BQK65562 CAG65562 CKC65562 CTY65562 DDU65562 DNQ65562 DXM65562 EHI65562 ERE65562 FBA65562 FKW65562 FUS65562 GEO65562 GOK65562 GYG65562 HIC65562 HRY65562 IBU65562 ILQ65562 IVM65562 JFI65562 JPE65562 JZA65562 KIW65562 KSS65562 LCO65562 LMK65562 LWG65562 MGC65562 MPY65562 MZU65562 NJQ65562 NTM65562 ODI65562 ONE65562 OXA65562 PGW65562 PQS65562 QAO65562 QKK65562 QUG65562 REC65562 RNY65562 RXU65562 SHQ65562 SRM65562 TBI65562 TLE65562 TVA65562 UEW65562 UOS65562 UYO65562 VIK65562 VSG65562 WCC65562 WLY65562 WVU65562 M131098 JI131098 TE131098 ADA131098 AMW131098 AWS131098 BGO131098 BQK131098 CAG131098 CKC131098 CTY131098 DDU131098 DNQ131098 DXM131098 EHI131098 ERE131098 FBA131098 FKW131098 FUS131098 GEO131098 GOK131098 GYG131098 HIC131098 HRY131098 IBU131098 ILQ131098 IVM131098 JFI131098 JPE131098 JZA131098 KIW131098 KSS131098 LCO131098 LMK131098 LWG131098 MGC131098 MPY131098 MZU131098 NJQ131098 NTM131098 ODI131098 ONE131098 OXA131098 PGW131098 PQS131098 QAO131098 QKK131098 QUG131098 REC131098 RNY131098 RXU131098 SHQ131098 SRM131098 TBI131098 TLE131098 TVA131098 UEW131098 UOS131098 UYO131098 VIK131098 VSG131098 WCC131098 WLY131098 WVU131098 M196634 JI196634 TE196634 ADA196634 AMW196634 AWS196634 BGO196634 BQK196634 CAG196634 CKC196634 CTY196634 DDU196634 DNQ196634 DXM196634 EHI196634 ERE196634 FBA196634 FKW196634 FUS196634 GEO196634 GOK196634 GYG196634 HIC196634 HRY196634 IBU196634 ILQ196634 IVM196634 JFI196634 JPE196634 JZA196634 KIW196634 KSS196634 LCO196634 LMK196634 LWG196634 MGC196634 MPY196634 MZU196634 NJQ196634 NTM196634 ODI196634 ONE196634 OXA196634 PGW196634 PQS196634 QAO196634 QKK196634 QUG196634 REC196634 RNY196634 RXU196634 SHQ196634 SRM196634 TBI196634 TLE196634 TVA196634 UEW196634 UOS196634 UYO196634 VIK196634 VSG196634 WCC196634 WLY196634 WVU196634 M262170 JI262170 TE262170 ADA262170 AMW262170 AWS262170 BGO262170 BQK262170 CAG262170 CKC262170 CTY262170 DDU262170 DNQ262170 DXM262170 EHI262170 ERE262170 FBA262170 FKW262170 FUS262170 GEO262170 GOK262170 GYG262170 HIC262170 HRY262170 IBU262170 ILQ262170 IVM262170 JFI262170 JPE262170 JZA262170 KIW262170 KSS262170 LCO262170 LMK262170 LWG262170 MGC262170 MPY262170 MZU262170 NJQ262170 NTM262170 ODI262170 ONE262170 OXA262170 PGW262170 PQS262170 QAO262170 QKK262170 QUG262170 REC262170 RNY262170 RXU262170 SHQ262170 SRM262170 TBI262170 TLE262170 TVA262170 UEW262170 UOS262170 UYO262170 VIK262170 VSG262170 WCC262170 WLY262170 WVU262170 M327706 JI327706 TE327706 ADA327706 AMW327706 AWS327706 BGO327706 BQK327706 CAG327706 CKC327706 CTY327706 DDU327706 DNQ327706 DXM327706 EHI327706 ERE327706 FBA327706 FKW327706 FUS327706 GEO327706 GOK327706 GYG327706 HIC327706 HRY327706 IBU327706 ILQ327706 IVM327706 JFI327706 JPE327706 JZA327706 KIW327706 KSS327706 LCO327706 LMK327706 LWG327706 MGC327706 MPY327706 MZU327706 NJQ327706 NTM327706 ODI327706 ONE327706 OXA327706 PGW327706 PQS327706 QAO327706 QKK327706 QUG327706 REC327706 RNY327706 RXU327706 SHQ327706 SRM327706 TBI327706 TLE327706 TVA327706 UEW327706 UOS327706 UYO327706 VIK327706 VSG327706 WCC327706 WLY327706 WVU327706 M393242 JI393242 TE393242 ADA393242 AMW393242 AWS393242 BGO393242 BQK393242 CAG393242 CKC393242 CTY393242 DDU393242 DNQ393242 DXM393242 EHI393242 ERE393242 FBA393242 FKW393242 FUS393242 GEO393242 GOK393242 GYG393242 HIC393242 HRY393242 IBU393242 ILQ393242 IVM393242 JFI393242 JPE393242 JZA393242 KIW393242 KSS393242 LCO393242 LMK393242 LWG393242 MGC393242 MPY393242 MZU393242 NJQ393242 NTM393242 ODI393242 ONE393242 OXA393242 PGW393242 PQS393242 QAO393242 QKK393242 QUG393242 REC393242 RNY393242 RXU393242 SHQ393242 SRM393242 TBI393242 TLE393242 TVA393242 UEW393242 UOS393242 UYO393242 VIK393242 VSG393242 WCC393242 WLY393242 WVU393242 M458778 JI458778 TE458778 ADA458778 AMW458778 AWS458778 BGO458778 BQK458778 CAG458778 CKC458778 CTY458778 DDU458778 DNQ458778 DXM458778 EHI458778 ERE458778 FBA458778 FKW458778 FUS458778 GEO458778 GOK458778 GYG458778 HIC458778 HRY458778 IBU458778 ILQ458778 IVM458778 JFI458778 JPE458778 JZA458778 KIW458778 KSS458778 LCO458778 LMK458778 LWG458778 MGC458778 MPY458778 MZU458778 NJQ458778 NTM458778 ODI458778 ONE458778 OXA458778 PGW458778 PQS458778 QAO458778 QKK458778 QUG458778 REC458778 RNY458778 RXU458778 SHQ458778 SRM458778 TBI458778 TLE458778 TVA458778 UEW458778 UOS458778 UYO458778 VIK458778 VSG458778 WCC458778 WLY458778 WVU458778 M524314 JI524314 TE524314 ADA524314 AMW524314 AWS524314 BGO524314 BQK524314 CAG524314 CKC524314 CTY524314 DDU524314 DNQ524314 DXM524314 EHI524314 ERE524314 FBA524314 FKW524314 FUS524314 GEO524314 GOK524314 GYG524314 HIC524314 HRY524314 IBU524314 ILQ524314 IVM524314 JFI524314 JPE524314 JZA524314 KIW524314 KSS524314 LCO524314 LMK524314 LWG524314 MGC524314 MPY524314 MZU524314 NJQ524314 NTM524314 ODI524314 ONE524314 OXA524314 PGW524314 PQS524314 QAO524314 QKK524314 QUG524314 REC524314 RNY524314 RXU524314 SHQ524314 SRM524314 TBI524314 TLE524314 TVA524314 UEW524314 UOS524314 UYO524314 VIK524314 VSG524314 WCC524314 WLY524314 WVU524314 M589850 JI589850 TE589850 ADA589850 AMW589850 AWS589850 BGO589850 BQK589850 CAG589850 CKC589850 CTY589850 DDU589850 DNQ589850 DXM589850 EHI589850 ERE589850 FBA589850 FKW589850 FUS589850 GEO589850 GOK589850 GYG589850 HIC589850 HRY589850 IBU589850 ILQ589850 IVM589850 JFI589850 JPE589850 JZA589850 KIW589850 KSS589850 LCO589850 LMK589850 LWG589850 MGC589850 MPY589850 MZU589850 NJQ589850 NTM589850 ODI589850 ONE589850 OXA589850 PGW589850 PQS589850 QAO589850 QKK589850 QUG589850 REC589850 RNY589850 RXU589850 SHQ589850 SRM589850 TBI589850 TLE589850 TVA589850 UEW589850 UOS589850 UYO589850 VIK589850 VSG589850 WCC589850 WLY589850 WVU589850 M655386 JI655386 TE655386 ADA655386 AMW655386 AWS655386 BGO655386 BQK655386 CAG655386 CKC655386 CTY655386 DDU655386 DNQ655386 DXM655386 EHI655386 ERE655386 FBA655386 FKW655386 FUS655386 GEO655386 GOK655386 GYG655386 HIC655386 HRY655386 IBU655386 ILQ655386 IVM655386 JFI655386 JPE655386 JZA655386 KIW655386 KSS655386 LCO655386 LMK655386 LWG655386 MGC655386 MPY655386 MZU655386 NJQ655386 NTM655386 ODI655386 ONE655386 OXA655386 PGW655386 PQS655386 QAO655386 QKK655386 QUG655386 REC655386 RNY655386 RXU655386 SHQ655386 SRM655386 TBI655386 TLE655386 TVA655386 UEW655386 UOS655386 UYO655386 VIK655386 VSG655386 WCC655386 WLY655386 WVU655386 M720922 JI720922 TE720922 ADA720922 AMW720922 AWS720922 BGO720922 BQK720922 CAG720922 CKC720922 CTY720922 DDU720922 DNQ720922 DXM720922 EHI720922 ERE720922 FBA720922 FKW720922 FUS720922 GEO720922 GOK720922 GYG720922 HIC720922 HRY720922 IBU720922 ILQ720922 IVM720922 JFI720922 JPE720922 JZA720922 KIW720922 KSS720922 LCO720922 LMK720922 LWG720922 MGC720922 MPY720922 MZU720922 NJQ720922 NTM720922 ODI720922 ONE720922 OXA720922 PGW720922 PQS720922 QAO720922 QKK720922 QUG720922 REC720922 RNY720922 RXU720922 SHQ720922 SRM720922 TBI720922 TLE720922 TVA720922 UEW720922 UOS720922 UYO720922 VIK720922 VSG720922 WCC720922 WLY720922 WVU720922 M786458 JI786458 TE786458 ADA786458 AMW786458 AWS786458 BGO786458 BQK786458 CAG786458 CKC786458 CTY786458 DDU786458 DNQ786458 DXM786458 EHI786458 ERE786458 FBA786458 FKW786458 FUS786458 GEO786458 GOK786458 GYG786458 HIC786458 HRY786458 IBU786458 ILQ786458 IVM786458 JFI786458 JPE786458 JZA786458 KIW786458 KSS786458 LCO786458 LMK786458 LWG786458 MGC786458 MPY786458 MZU786458 NJQ786458 NTM786458 ODI786458 ONE786458 OXA786458 PGW786458 PQS786458 QAO786458 QKK786458 QUG786458 REC786458 RNY786458 RXU786458 SHQ786458 SRM786458 TBI786458 TLE786458 TVA786458 UEW786458 UOS786458 UYO786458 VIK786458 VSG786458 WCC786458 WLY786458 WVU786458 M851994 JI851994 TE851994 ADA851994 AMW851994 AWS851994 BGO851994 BQK851994 CAG851994 CKC851994 CTY851994 DDU851994 DNQ851994 DXM851994 EHI851994 ERE851994 FBA851994 FKW851994 FUS851994 GEO851994 GOK851994 GYG851994 HIC851994 HRY851994 IBU851994 ILQ851994 IVM851994 JFI851994 JPE851994 JZA851994 KIW851994 KSS851994 LCO851994 LMK851994 LWG851994 MGC851994 MPY851994 MZU851994 NJQ851994 NTM851994 ODI851994 ONE851994 OXA851994 PGW851994 PQS851994 QAO851994 QKK851994 QUG851994 REC851994 RNY851994 RXU851994 SHQ851994 SRM851994 TBI851994 TLE851994 TVA851994 UEW851994 UOS851994 UYO851994 VIK851994 VSG851994 WCC851994 WLY851994 WVU851994 M917530 JI917530 TE917530 ADA917530 AMW917530 AWS917530 BGO917530 BQK917530 CAG917530 CKC917530 CTY917530 DDU917530 DNQ917530 DXM917530 EHI917530 ERE917530 FBA917530 FKW917530 FUS917530 GEO917530 GOK917530 GYG917530 HIC917530 HRY917530 IBU917530 ILQ917530 IVM917530 JFI917530 JPE917530 JZA917530 KIW917530 KSS917530 LCO917530 LMK917530 LWG917530 MGC917530 MPY917530 MZU917530 NJQ917530 NTM917530 ODI917530 ONE917530 OXA917530 PGW917530 PQS917530 QAO917530 QKK917530 QUG917530 REC917530 RNY917530 RXU917530 SHQ917530 SRM917530 TBI917530 TLE917530 TVA917530 UEW917530 UOS917530 UYO917530 VIK917530 VSG917530 WCC917530 WLY917530 WVU917530 M983066 JI983066 TE983066 ADA983066 AMW983066 AWS983066 BGO983066 BQK983066 CAG983066 CKC983066 CTY983066 DDU983066 DNQ983066 DXM983066 EHI983066 ERE983066 FBA983066 FKW983066 FUS983066 GEO983066 GOK983066 GYG983066 HIC983066 HRY983066 IBU983066 ILQ983066 IVM983066 JFI983066 JPE983066 JZA983066 KIW983066 KSS983066 LCO983066 LMK983066 LWG983066 MGC983066 MPY983066 MZU983066 NJQ983066 NTM983066 ODI983066 ONE983066 OXA983066 PGW983066 PQS983066 QAO983066 QKK983066 QUG983066 REC983066 RNY983066 RXU983066 SHQ983066 SRM983066 TBI983066 TLE983066 TVA983066 UEW983066 UOS983066 UYO983066 VIK983066 VSG983066 WCC983066 WLY983066 WVU983066" xr:uid="{00000000-0002-0000-0900-000002000000}">
      <formula1>0.15</formula1>
    </dataValidation>
  </dataValidation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Instructions</vt:lpstr>
      <vt:lpstr>Total Budget</vt:lpstr>
      <vt:lpstr>I. Salaries</vt:lpstr>
      <vt:lpstr>II. Equipment Costs</vt:lpstr>
      <vt:lpstr>III.Offices and bus. sup</vt:lpstr>
      <vt:lpstr>IV. R&amp;D serv, subcont </vt:lpstr>
      <vt:lpstr>V. Patent </vt:lpstr>
      <vt:lpstr>VI. Sales and mark</vt:lpstr>
      <vt:lpstr>VII. Other Costs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Levan Kvinikadze</dc:creator>
  <cp:lastModifiedBy>Nino Bitsadze</cp:lastModifiedBy>
  <dcterms:created xsi:type="dcterms:W3CDTF">2016-04-22T13:37:56Z</dcterms:created>
  <dcterms:modified xsi:type="dcterms:W3CDTF">2023-07-13T10:10:03Z</dcterms:modified>
</cp:coreProperties>
</file>